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Leto 2026\_OKOLJE IN PROSTOR\PROJEKTI 2026\UREDITEV PROSTOROV BIVŠE POŠTE_DOBRNA+\JN Ureditev prostorov_Interaktivni center Dobrna\RD_DOBRNA +\"/>
    </mc:Choice>
  </mc:AlternateContent>
  <xr:revisionPtr revIDLastSave="0" documentId="13_ncr:1_{64B68EA0-F7A9-4CEB-8852-760AF89400A1}" xr6:coauthVersionLast="47" xr6:coauthVersionMax="47" xr10:uidLastSave="{00000000-0000-0000-0000-000000000000}"/>
  <bookViews>
    <workbookView xWindow="-120" yWindow="-120" windowWidth="29040" windowHeight="15720" tabRatio="939" xr2:uid="{00000000-000D-0000-FFFF-FFFF00000000}"/>
  </bookViews>
  <sheets>
    <sheet name="1. stran" sheetId="1" r:id="rId1"/>
    <sheet name="Uvod" sheetId="25" r:id="rId2"/>
    <sheet name="Skupna rekapitulacija" sheetId="42" r:id="rId3"/>
    <sheet name="Rekapitulacija GO del" sheetId="2" r:id="rId4"/>
    <sheet name="A|Pripravljalna d." sheetId="4" r:id="rId5"/>
    <sheet name="A|Rušitvena d." sheetId="26" r:id="rId6"/>
    <sheet name="A|Zemeljska d." sheetId="5" r:id="rId7"/>
    <sheet name="A|Betonska d." sheetId="6" r:id="rId8"/>
    <sheet name="A|Opaž-tesarska d." sheetId="7" r:id="rId9"/>
    <sheet name="A|Zidarska d." sheetId="8" r:id="rId10"/>
    <sheet name="B|Ključavničarska d." sheetId="13" r:id="rId11"/>
    <sheet name="B|Mizarska d." sheetId="14" r:id="rId12"/>
    <sheet name="B|Estrih" sheetId="16" r:id="rId13"/>
    <sheet name="B|Tlakarska d." sheetId="17" r:id="rId14"/>
    <sheet name="B|Keramičarska d." sheetId="18" r:id="rId15"/>
    <sheet name="B|Slikopleskarska d." sheetId="20" r:id="rId16"/>
    <sheet name="B|Montažerska d." sheetId="21" r:id="rId17"/>
    <sheet name="C|Notrana oprema" sheetId="28" r:id="rId18"/>
    <sheet name="POPIS STROJNE PZI" sheetId="35" r:id="rId19"/>
    <sheet name="1. stran " sheetId="36" r:id="rId20"/>
    <sheet name="Svetila" sheetId="37" r:id="rId21"/>
    <sheet name="Energetika" sheetId="38" r:id="rId22"/>
    <sheet name="Protivlomni sistem" sheetId="39" r:id="rId23"/>
    <sheet name="Rekapitulacija E" sheetId="41" r:id="rId24"/>
  </sheets>
  <definedNames>
    <definedName name="BuiltIn_Print_Area">"$#REF!.$A$6:$#REF!.$B$820"</definedName>
    <definedName name="Excel_BuiltIn__FilterDatabase" localSheetId="22">#REF!</definedName>
    <definedName name="Excel_BuiltIn__FilterDatabase" localSheetId="2">#REF!</definedName>
    <definedName name="Excel_BuiltIn__FilterDatabase">#REF!</definedName>
    <definedName name="Excel_BuiltIn_Print_Area" localSheetId="2">#REF!</definedName>
    <definedName name="Excel_BuiltIn_Print_Area">#REF!</definedName>
    <definedName name="Excel_BuiltIn_Print_Area_1" localSheetId="2">#REF!</definedName>
    <definedName name="Excel_BuiltIn_Print_Area_1">#REF!</definedName>
    <definedName name="Excel_BuiltIn_Print_Area_3_1" localSheetId="7">'A|Betonska d.'!$A$1:$F$36</definedName>
    <definedName name="Excel_BuiltIn_Print_Area_3_1" localSheetId="8">'A|Opaž-tesarska d.'!$A$1:$F$13</definedName>
    <definedName name="Excel_BuiltIn_Print_Area_3_1" localSheetId="4">'A|Pripravljalna d.'!$A$1:$F$31</definedName>
    <definedName name="Excel_BuiltIn_Print_Area_3_1" localSheetId="5">'A|Rušitvena d.'!$A$1:$F$2</definedName>
    <definedName name="Excel_BuiltIn_Print_Area_3_1" localSheetId="6">'A|Zemeljska d.'!$A$1:$F$27</definedName>
    <definedName name="Excel_BuiltIn_Print_Area_3_1" localSheetId="9">'A|Zidarska d.'!#REF!</definedName>
    <definedName name="Excel_BuiltIn_Print_Area_3_1" localSheetId="12">'B|Estrih'!#REF!</definedName>
    <definedName name="Excel_BuiltIn_Print_Area_3_1" localSheetId="14">'B|Keramičarska d.'!#REF!</definedName>
    <definedName name="Excel_BuiltIn_Print_Area_3_1" localSheetId="10">'B|Ključavničarska d.'!#REF!</definedName>
    <definedName name="Excel_BuiltIn_Print_Area_3_1" localSheetId="11">'B|Mizarska d.'!#REF!</definedName>
    <definedName name="Excel_BuiltIn_Print_Area_3_1" localSheetId="16">'B|Montažerska d.'!#REF!</definedName>
    <definedName name="Excel_BuiltIn_Print_Area_3_1" localSheetId="15">'B|Slikopleskarska d.'!#REF!</definedName>
    <definedName name="Excel_BuiltIn_Print_Area_3_1" localSheetId="13">'B|Tlakarska d.'!#REF!</definedName>
    <definedName name="Excel_BuiltIn_Print_Area_3_1" localSheetId="17">'C|Notrana oprema'!$A$1:$F$27</definedName>
    <definedName name="Excel_BuiltIn_Print_Area_3_1" localSheetId="2">#REF!</definedName>
    <definedName name="Excel_BuiltIn_Print_Area_3_1" localSheetId="1">#REF!</definedName>
    <definedName name="Excel_BuiltIn_Print_Area_3_1">#REF!</definedName>
    <definedName name="Excel_BuiltIn_Print_Area_3_1_1" localSheetId="7">'A|Betonska d.'!#REF!</definedName>
    <definedName name="Excel_BuiltIn_Print_Area_3_1_1" localSheetId="8">'A|Opaž-tesarska d.'!#REF!</definedName>
    <definedName name="Excel_BuiltIn_Print_Area_3_1_1" localSheetId="4">'A|Pripravljalna d.'!$A$1:$F$31</definedName>
    <definedName name="Excel_BuiltIn_Print_Area_3_1_1" localSheetId="5">'A|Rušitvena d.'!$A$1:$F$2</definedName>
    <definedName name="Excel_BuiltIn_Print_Area_3_1_1" localSheetId="6">'A|Zemeljska d.'!#REF!</definedName>
    <definedName name="Excel_BuiltIn_Print_Area_3_1_1" localSheetId="9">'A|Zidarska d.'!#REF!</definedName>
    <definedName name="Excel_BuiltIn_Print_Area_3_1_1" localSheetId="12">'B|Estrih'!#REF!</definedName>
    <definedName name="Excel_BuiltIn_Print_Area_3_1_1" localSheetId="14">'B|Keramičarska d.'!#REF!</definedName>
    <definedName name="Excel_BuiltIn_Print_Area_3_1_1" localSheetId="10">'B|Ključavničarska d.'!#REF!</definedName>
    <definedName name="Excel_BuiltIn_Print_Area_3_1_1" localSheetId="11">'B|Mizarska d.'!#REF!</definedName>
    <definedName name="Excel_BuiltIn_Print_Area_3_1_1" localSheetId="16">'B|Montažerska d.'!#REF!</definedName>
    <definedName name="Excel_BuiltIn_Print_Area_3_1_1" localSheetId="15">'B|Slikopleskarska d.'!#REF!</definedName>
    <definedName name="Excel_BuiltIn_Print_Area_3_1_1" localSheetId="13">'B|Tlakarska d.'!#REF!</definedName>
    <definedName name="Excel_BuiltIn_Print_Area_3_1_1" localSheetId="17">'C|Notrana oprema'!$A$1:$F$27</definedName>
    <definedName name="Excel_BuiltIn_Print_Area_3_1_1" localSheetId="2">#REF!</definedName>
    <definedName name="Excel_BuiltIn_Print_Area_3_1_1" localSheetId="1">#REF!</definedName>
    <definedName name="Excel_BuiltIn_Print_Area_3_1_1">#REF!</definedName>
    <definedName name="Excel_BuiltIn_Print_Area_3_1_1_1" localSheetId="7">'A|Betonska d.'!#REF!</definedName>
    <definedName name="Excel_BuiltIn_Print_Area_3_1_1_1" localSheetId="8">'A|Opaž-tesarska d.'!#REF!</definedName>
    <definedName name="Excel_BuiltIn_Print_Area_3_1_1_1" localSheetId="4">'A|Pripravljalna d.'!$A$1:$F$31</definedName>
    <definedName name="Excel_BuiltIn_Print_Area_3_1_1_1" localSheetId="5">'A|Rušitvena d.'!$A$1:$F$2</definedName>
    <definedName name="Excel_BuiltIn_Print_Area_3_1_1_1" localSheetId="6">'A|Zemeljska d.'!#REF!</definedName>
    <definedName name="Excel_BuiltIn_Print_Area_3_1_1_1" localSheetId="9">'A|Zidarska d.'!#REF!</definedName>
    <definedName name="Excel_BuiltIn_Print_Area_3_1_1_1" localSheetId="12">'B|Estrih'!#REF!</definedName>
    <definedName name="Excel_BuiltIn_Print_Area_3_1_1_1" localSheetId="14">'B|Keramičarska d.'!#REF!</definedName>
    <definedName name="Excel_BuiltIn_Print_Area_3_1_1_1" localSheetId="10">'B|Ključavničarska d.'!#REF!</definedName>
    <definedName name="Excel_BuiltIn_Print_Area_3_1_1_1" localSheetId="11">'B|Mizarska d.'!#REF!</definedName>
    <definedName name="Excel_BuiltIn_Print_Area_3_1_1_1" localSheetId="16">'B|Montažerska d.'!#REF!</definedName>
    <definedName name="Excel_BuiltIn_Print_Area_3_1_1_1" localSheetId="15">'B|Slikopleskarska d.'!#REF!</definedName>
    <definedName name="Excel_BuiltIn_Print_Area_3_1_1_1" localSheetId="13">'B|Tlakarska d.'!#REF!</definedName>
    <definedName name="Excel_BuiltIn_Print_Area_3_1_1_1" localSheetId="17">'C|Notrana oprema'!$A$1:$F$27</definedName>
    <definedName name="Excel_BuiltIn_Print_Area_3_1_1_1" localSheetId="2">#REF!</definedName>
    <definedName name="Excel_BuiltIn_Print_Area_3_1_1_1" localSheetId="1">#REF!</definedName>
    <definedName name="Excel_BuiltIn_Print_Area_3_1_1_1">#REF!</definedName>
    <definedName name="Excel_BuiltIn_Print_Area_4" localSheetId="2">#REF!</definedName>
    <definedName name="Excel_BuiltIn_Print_Area_4">#REF!</definedName>
    <definedName name="Excel_BuiltIn_Print_Area_5" localSheetId="2">#REF!</definedName>
    <definedName name="Excel_BuiltIn_Print_Area_5">#REF!</definedName>
    <definedName name="_xlnm.Print_Area" localSheetId="0">'1. stran'!$A$1:$E$34</definedName>
    <definedName name="_xlnm.Print_Area" localSheetId="19">'1. stran '!$A$1:$B$28</definedName>
    <definedName name="_xlnm.Print_Area" localSheetId="7">'A|Betonska d.'!$A$1:$F$35</definedName>
    <definedName name="_xlnm.Print_Area" localSheetId="8">'A|Opaž-tesarska d.'!$A$1:$F$28</definedName>
    <definedName name="_xlnm.Print_Area" localSheetId="4">'A|Pripravljalna d.'!$A$1:$F$29</definedName>
    <definedName name="_xlnm.Print_Area" localSheetId="5">'A|Rušitvena d.'!$A$1:$F$38</definedName>
    <definedName name="_xlnm.Print_Area" localSheetId="6">'A|Zemeljska d.'!$A$1:$F$28</definedName>
    <definedName name="_xlnm.Print_Area" localSheetId="9">'A|Zidarska d.'!$A$1:$F$52</definedName>
    <definedName name="_xlnm.Print_Area" localSheetId="12">'B|Estrih'!$A$1:$F$21</definedName>
    <definedName name="_xlnm.Print_Area" localSheetId="14">'B|Keramičarska d.'!$A$1:$F$27</definedName>
    <definedName name="_xlnm.Print_Area" localSheetId="10">'B|Ključavničarska d.'!$A$1:$F$23</definedName>
    <definedName name="_xlnm.Print_Area" localSheetId="11">'B|Mizarska d.'!$A$1:$F$33</definedName>
    <definedName name="_xlnm.Print_Area" localSheetId="16">'B|Montažerska d.'!$A$1:$F$20</definedName>
    <definedName name="_xlnm.Print_Area" localSheetId="15">'B|Slikopleskarska d.'!$A$1:$F$19</definedName>
    <definedName name="_xlnm.Print_Area" localSheetId="13">'B|Tlakarska d.'!$A$1:$F$15</definedName>
    <definedName name="_xlnm.Print_Area" localSheetId="17">'C|Notrana oprema'!$A$1:$F$115</definedName>
    <definedName name="_xlnm.Print_Area" localSheetId="21">Energetika!$A$1:$F$133</definedName>
    <definedName name="_xlnm.Print_Area" localSheetId="18">'POPIS STROJNE PZI'!$A$1:$E$713</definedName>
    <definedName name="_xlnm.Print_Area" localSheetId="22">'Protivlomni sistem'!$A$1:$F$46</definedName>
    <definedName name="_xlnm.Print_Area" localSheetId="23">'Rekapitulacija E'!$A$1:$C$14</definedName>
    <definedName name="_xlnm.Print_Area" localSheetId="3">'Rekapitulacija GO del'!$A$1:$I$36</definedName>
    <definedName name="_xlnm.Print_Area" localSheetId="2">'Skupna rekapitulacija'!$A$1:$I$26</definedName>
    <definedName name="_xlnm.Print_Area" localSheetId="20">Svetila!$A$1:$F$98</definedName>
    <definedName name="_xlnm.Print_Area" localSheetId="1">Uvod!$A$1:$I$34</definedName>
    <definedName name="SvetilkaSvetilka__kot_npr._Nola_RV_FL_SOP_810_1550_lm_6_13_W_250_500_mA_25_V_840_IP44_white_white" localSheetId="22">#REF!</definedName>
    <definedName name="SvetilkaSvetilka__kot_npr._Nola_RV_FL_SOP_810_1550_lm_6_13_W_250_500_mA_25_V_840_IP44_white_white">#REF!</definedName>
    <definedName name="_xlnm.Print_Titles" localSheetId="21">Energetika!$1:$1</definedName>
    <definedName name="_xlnm.Print_Titles" localSheetId="22">'Protivlomni sistem'!$1:$1</definedName>
    <definedName name="_xlnm.Print_Titles" localSheetId="23">'Rekapitulacija E'!$1:$1</definedName>
    <definedName name="_xlnm.Print_Titles" localSheetId="20">Svetila!$1:$1</definedName>
  </definedNames>
  <calcPr calcId="191029"/>
</workbook>
</file>

<file path=xl/calcChain.xml><?xml version="1.0" encoding="utf-8"?>
<calcChain xmlns="http://schemas.openxmlformats.org/spreadsheetml/2006/main">
  <c r="F101" i="28" l="1"/>
  <c r="F19" i="13"/>
  <c r="D13" i="20" l="1"/>
  <c r="F23" i="18"/>
  <c r="F31" i="26"/>
  <c r="D27" i="26"/>
  <c r="F8" i="26"/>
  <c r="F21" i="18" l="1"/>
  <c r="D20" i="5"/>
  <c r="F16" i="7" l="1"/>
  <c r="B16" i="42"/>
  <c r="B7" i="42"/>
  <c r="B5" i="42"/>
  <c r="B3" i="42"/>
  <c r="B2" i="42"/>
  <c r="B1" i="42"/>
  <c r="A7" i="41"/>
  <c r="F43" i="39"/>
  <c r="F41" i="39"/>
  <c r="F39" i="39"/>
  <c r="F38" i="39"/>
  <c r="F35" i="39"/>
  <c r="F33" i="39"/>
  <c r="F31" i="39"/>
  <c r="F29" i="39"/>
  <c r="F27" i="39"/>
  <c r="F25" i="39"/>
  <c r="F23" i="39"/>
  <c r="F21" i="39"/>
  <c r="F19" i="39"/>
  <c r="F17" i="39"/>
  <c r="F15" i="39"/>
  <c r="F13" i="39"/>
  <c r="F11" i="39"/>
  <c r="F9" i="39"/>
  <c r="F7" i="39"/>
  <c r="F128" i="38"/>
  <c r="F127" i="38"/>
  <c r="F126" i="38"/>
  <c r="F125" i="38"/>
  <c r="F122" i="38"/>
  <c r="F121" i="38"/>
  <c r="F120" i="38"/>
  <c r="F119" i="38"/>
  <c r="F118" i="38"/>
  <c r="F117" i="38"/>
  <c r="F114" i="38"/>
  <c r="F113" i="38"/>
  <c r="F110" i="38"/>
  <c r="F108" i="38"/>
  <c r="F106" i="38"/>
  <c r="F104" i="38"/>
  <c r="F102" i="38"/>
  <c r="F100" i="38"/>
  <c r="F98" i="38"/>
  <c r="F96" i="38"/>
  <c r="F94" i="38"/>
  <c r="F92" i="38"/>
  <c r="F90" i="38"/>
  <c r="F88" i="38"/>
  <c r="F87" i="38"/>
  <c r="F86" i="38"/>
  <c r="F83" i="38"/>
  <c r="F82" i="38"/>
  <c r="F79" i="38"/>
  <c r="F78" i="38"/>
  <c r="F77" i="38"/>
  <c r="F74" i="38"/>
  <c r="F73" i="38"/>
  <c r="F72" i="38"/>
  <c r="F71" i="38"/>
  <c r="F70" i="38"/>
  <c r="F69" i="38"/>
  <c r="F68" i="38"/>
  <c r="F65" i="38"/>
  <c r="F63" i="38"/>
  <c r="F61" i="38"/>
  <c r="F59" i="38"/>
  <c r="F58" i="38"/>
  <c r="F55" i="38"/>
  <c r="F54" i="38"/>
  <c r="F51" i="38"/>
  <c r="F50" i="38"/>
  <c r="F49" i="38"/>
  <c r="F48" i="38"/>
  <c r="F47" i="38"/>
  <c r="F46" i="38"/>
  <c r="F28" i="38"/>
  <c r="F25" i="38"/>
  <c r="F92" i="37"/>
  <c r="F90" i="37"/>
  <c r="F88" i="37"/>
  <c r="F86" i="37"/>
  <c r="F80" i="37"/>
  <c r="F78" i="37"/>
  <c r="F76" i="37"/>
  <c r="F74" i="37"/>
  <c r="F73" i="37"/>
  <c r="F72" i="37"/>
  <c r="F71" i="37"/>
  <c r="F67" i="37"/>
  <c r="F66" i="37"/>
  <c r="F65" i="37"/>
  <c r="F64" i="37"/>
  <c r="F61" i="37"/>
  <c r="F59" i="37"/>
  <c r="F58" i="37"/>
  <c r="F57" i="37"/>
  <c r="F55" i="37"/>
  <c r="F54" i="37"/>
  <c r="F52" i="37"/>
  <c r="F51" i="37"/>
  <c r="F49" i="37"/>
  <c r="F47" i="37"/>
  <c r="F46" i="37"/>
  <c r="F44" i="37"/>
  <c r="F43" i="37"/>
  <c r="F42" i="37"/>
  <c r="F39" i="37"/>
  <c r="F38" i="37"/>
  <c r="F37" i="37"/>
  <c r="F36" i="37"/>
  <c r="F35" i="37"/>
  <c r="F32" i="37"/>
  <c r="F31" i="37"/>
  <c r="F30" i="37"/>
  <c r="F29" i="37"/>
  <c r="F28" i="37"/>
  <c r="F25" i="37"/>
  <c r="F24" i="37"/>
  <c r="F23" i="37"/>
  <c r="F22" i="37"/>
  <c r="F21" i="37"/>
  <c r="F20" i="37"/>
  <c r="F19" i="37"/>
  <c r="F16" i="37"/>
  <c r="F15" i="37"/>
  <c r="A4" i="37"/>
  <c r="F37" i="39" l="1"/>
  <c r="F94" i="37"/>
  <c r="F98" i="37" s="1"/>
  <c r="C5" i="41" s="1"/>
  <c r="F130" i="38"/>
  <c r="F132" i="38" s="1"/>
  <c r="C7" i="41" s="1"/>
  <c r="A3" i="38"/>
  <c r="F82" i="37"/>
  <c r="A9" i="41"/>
  <c r="A14" i="37"/>
  <c r="F44" i="39" l="1"/>
  <c r="C9" i="41" s="1"/>
  <c r="A6" i="38"/>
  <c r="A3" i="39"/>
  <c r="A18" i="37"/>
  <c r="A27" i="37" l="1"/>
  <c r="A28" i="38"/>
  <c r="C11" i="41"/>
  <c r="I20" i="42" s="1"/>
  <c r="A7" i="39"/>
  <c r="A34" i="37"/>
  <c r="C12" i="41" l="1"/>
  <c r="C13" i="41" s="1"/>
  <c r="A45" i="38"/>
  <c r="A53" i="38"/>
  <c r="A41" i="37"/>
  <c r="A9" i="39"/>
  <c r="A11" i="39" s="1"/>
  <c r="A13" i="39"/>
  <c r="A57" i="38" l="1"/>
  <c r="A46" i="37"/>
  <c r="A15" i="39"/>
  <c r="A17" i="39" l="1"/>
  <c r="A49" i="37"/>
  <c r="A61" i="38"/>
  <c r="A19" i="39"/>
  <c r="A51" i="37" l="1"/>
  <c r="A54" i="37" s="1"/>
  <c r="A57" i="37" s="1"/>
  <c r="A61" i="37" s="1"/>
  <c r="A63" i="37" s="1"/>
  <c r="A70" i="37" s="1"/>
  <c r="A76" i="37" s="1"/>
  <c r="A78" i="37" s="1"/>
  <c r="A80" i="37" s="1"/>
  <c r="A86" i="37" s="1"/>
  <c r="A88" i="37" s="1"/>
  <c r="A90" i="37" s="1"/>
  <c r="A92" i="37" s="1"/>
  <c r="A63" i="38"/>
  <c r="A65" i="38" s="1"/>
  <c r="A21" i="39"/>
  <c r="A23" i="39" s="1"/>
  <c r="A25" i="39" s="1"/>
  <c r="A27" i="39" s="1"/>
  <c r="A29" i="39" s="1"/>
  <c r="A31" i="39" s="1"/>
  <c r="A33" i="39" s="1"/>
  <c r="A35" i="39" s="1"/>
  <c r="A37" i="39" s="1"/>
  <c r="A41" i="39" s="1"/>
  <c r="A43" i="39" s="1"/>
  <c r="A67" i="38" l="1"/>
  <c r="A76" i="38" s="1"/>
  <c r="A81" i="38" s="1"/>
  <c r="A85" i="38" l="1"/>
  <c r="A90" i="38" s="1"/>
  <c r="A92" i="38"/>
  <c r="A94" i="38" l="1"/>
  <c r="A98" i="38" s="1"/>
  <c r="A96" i="38"/>
  <c r="A100" i="38" s="1"/>
  <c r="A102" i="38"/>
  <c r="A104" i="38" s="1"/>
  <c r="A106" i="38" s="1"/>
  <c r="A108" i="38" s="1"/>
  <c r="A110" i="38" s="1"/>
  <c r="A112" i="38" s="1"/>
  <c r="A116" i="38" s="1"/>
  <c r="A124" i="38" s="1"/>
  <c r="A130" i="38" s="1"/>
  <c r="E711" i="35"/>
  <c r="E707" i="35"/>
  <c r="E702" i="35"/>
  <c r="E697" i="35"/>
  <c r="E694" i="35"/>
  <c r="E691" i="35"/>
  <c r="E686" i="35"/>
  <c r="E681" i="35"/>
  <c r="E675" i="35"/>
  <c r="E668" i="35"/>
  <c r="E664" i="35"/>
  <c r="E661" i="35"/>
  <c r="E656" i="35"/>
  <c r="E649" i="35"/>
  <c r="E644" i="35"/>
  <c r="E639" i="35"/>
  <c r="E636" i="35"/>
  <c r="E631" i="35"/>
  <c r="E627" i="35"/>
  <c r="E622" i="35"/>
  <c r="E617" i="35"/>
  <c r="E612" i="35"/>
  <c r="E609" i="35"/>
  <c r="E602" i="35"/>
  <c r="E590" i="35"/>
  <c r="E713" i="35" s="1"/>
  <c r="E9" i="35" s="1"/>
  <c r="E583" i="35"/>
  <c r="E573" i="35"/>
  <c r="E570" i="35"/>
  <c r="E567" i="35"/>
  <c r="E564" i="35"/>
  <c r="E561" i="35"/>
  <c r="E558" i="35"/>
  <c r="E554" i="35"/>
  <c r="E550" i="35"/>
  <c r="E547" i="35"/>
  <c r="E543" i="35"/>
  <c r="E537" i="35"/>
  <c r="E531" i="35"/>
  <c r="E525" i="35"/>
  <c r="E520" i="35"/>
  <c r="E515" i="35"/>
  <c r="E510" i="35"/>
  <c r="E505" i="35"/>
  <c r="E497" i="35"/>
  <c r="E575" i="35" s="1"/>
  <c r="E8" i="35" s="1"/>
  <c r="E483" i="35"/>
  <c r="E480" i="35"/>
  <c r="E477" i="35"/>
  <c r="E474" i="35"/>
  <c r="E471" i="35"/>
  <c r="E468" i="35"/>
  <c r="E464" i="35"/>
  <c r="E460" i="35"/>
  <c r="E457" i="35"/>
  <c r="E452" i="35"/>
  <c r="E448" i="35"/>
  <c r="E442" i="35"/>
  <c r="E435" i="35"/>
  <c r="E430" i="35"/>
  <c r="E415" i="35"/>
  <c r="E408" i="35"/>
  <c r="E403" i="35"/>
  <c r="E398" i="35"/>
  <c r="E396" i="35"/>
  <c r="E394" i="35"/>
  <c r="E392" i="35"/>
  <c r="E386" i="35"/>
  <c r="E381" i="35"/>
  <c r="E375" i="35"/>
  <c r="E370" i="35"/>
  <c r="E368" i="35"/>
  <c r="E360" i="35"/>
  <c r="E358" i="35"/>
  <c r="E356" i="35"/>
  <c r="E348" i="35"/>
  <c r="E341" i="35"/>
  <c r="E327" i="35"/>
  <c r="E324" i="35"/>
  <c r="E321" i="35"/>
  <c r="E317" i="35"/>
  <c r="E315" i="35"/>
  <c r="E307" i="35"/>
  <c r="E305" i="35"/>
  <c r="E296" i="35"/>
  <c r="E294" i="35"/>
  <c r="E283" i="35"/>
  <c r="E281" i="35"/>
  <c r="E270" i="35"/>
  <c r="E268" i="35"/>
  <c r="E256" i="35"/>
  <c r="E254" i="35"/>
  <c r="E235" i="35"/>
  <c r="E232" i="35"/>
  <c r="E229" i="35"/>
  <c r="E226" i="35"/>
  <c r="E223" i="35"/>
  <c r="E220" i="35"/>
  <c r="E216" i="35"/>
  <c r="E212" i="35"/>
  <c r="E209" i="35"/>
  <c r="E205" i="35"/>
  <c r="E200" i="35"/>
  <c r="E197" i="35"/>
  <c r="E191" i="35"/>
  <c r="E185" i="35"/>
  <c r="E178" i="35"/>
  <c r="E174" i="35"/>
  <c r="E167" i="35"/>
  <c r="E165" i="35"/>
  <c r="E159" i="35"/>
  <c r="E155" i="35"/>
  <c r="E150" i="35"/>
  <c r="E140" i="35"/>
  <c r="E127" i="35"/>
  <c r="E114" i="35"/>
  <c r="E100" i="35"/>
  <c r="E98" i="35"/>
  <c r="E96" i="35"/>
  <c r="E90" i="35"/>
  <c r="E85" i="35"/>
  <c r="E80" i="35"/>
  <c r="E76" i="35"/>
  <c r="E71" i="35"/>
  <c r="E329" i="35" l="1"/>
  <c r="E6" i="35" s="1"/>
  <c r="E237" i="35"/>
  <c r="E5" i="35" s="1"/>
  <c r="E485" i="35"/>
  <c r="E7" i="35" s="1"/>
  <c r="F111" i="28"/>
  <c r="F99" i="28"/>
  <c r="F107" i="28"/>
  <c r="F105" i="28"/>
  <c r="F103" i="28"/>
  <c r="D71" i="28"/>
  <c r="F67" i="28"/>
  <c r="F66" i="28"/>
  <c r="F56" i="28"/>
  <c r="F46" i="28"/>
  <c r="F19" i="6"/>
  <c r="F24" i="7"/>
  <c r="F113" i="28"/>
  <c r="E10" i="35" l="1"/>
  <c r="F89" i="28"/>
  <c r="F87" i="28"/>
  <c r="F85" i="28"/>
  <c r="F97" i="28"/>
  <c r="D95" i="28"/>
  <c r="F95" i="28"/>
  <c r="F93" i="28"/>
  <c r="F83" i="28"/>
  <c r="F81" i="28"/>
  <c r="F79" i="28"/>
  <c r="F77" i="28"/>
  <c r="F75" i="28"/>
  <c r="F71" i="28"/>
  <c r="F69" i="28"/>
  <c r="F63" i="28"/>
  <c r="F52" i="28"/>
  <c r="F55" i="28"/>
  <c r="F58" i="28"/>
  <c r="F50" i="28"/>
  <c r="F44" i="28"/>
  <c r="F42" i="28"/>
  <c r="F40" i="28"/>
  <c r="F39" i="28"/>
  <c r="I18" i="42" l="1"/>
  <c r="E11" i="35"/>
  <c r="E12" i="35" s="1"/>
  <c r="F14" i="21"/>
  <c r="F16" i="21"/>
  <c r="F27" i="14"/>
  <c r="F23" i="14"/>
  <c r="F19" i="14"/>
  <c r="F15" i="14"/>
  <c r="F33" i="26"/>
  <c r="F29" i="26"/>
  <c r="F28" i="26"/>
  <c r="F27" i="26"/>
  <c r="F24" i="26"/>
  <c r="F22" i="26"/>
  <c r="F20" i="26"/>
  <c r="F18" i="26"/>
  <c r="F16" i="26"/>
  <c r="F14" i="26"/>
  <c r="F10" i="26"/>
  <c r="F7" i="26"/>
  <c r="F12" i="26"/>
  <c r="F26" i="8"/>
  <c r="F14" i="7"/>
  <c r="D22" i="5"/>
  <c r="F18" i="21" l="1"/>
  <c r="F35" i="26"/>
  <c r="F38" i="26" s="1"/>
  <c r="I14" i="2" s="1"/>
  <c r="F34" i="28"/>
  <c r="F115" i="28" s="1"/>
  <c r="I16" i="42" s="1"/>
  <c r="F15" i="13"/>
  <c r="F17" i="13"/>
  <c r="F13" i="13"/>
  <c r="F42" i="8"/>
  <c r="F28" i="6"/>
  <c r="F15" i="20"/>
  <c r="F13" i="18"/>
  <c r="F16" i="16"/>
  <c r="F17" i="16"/>
  <c r="F11" i="16"/>
  <c r="F34" i="8"/>
  <c r="F30" i="8"/>
  <c r="F15" i="18"/>
  <c r="F17" i="18"/>
  <c r="F19" i="18"/>
  <c r="F20" i="7"/>
  <c r="F32" i="8"/>
  <c r="F18" i="7"/>
  <c r="F22" i="7"/>
  <c r="F25" i="6"/>
  <c r="F27" i="4"/>
  <c r="F22" i="6"/>
  <c r="F22" i="5"/>
  <c r="F31" i="6"/>
  <c r="F11" i="14"/>
  <c r="F20" i="5"/>
  <c r="F14" i="5"/>
  <c r="F16" i="5"/>
  <c r="F18" i="5"/>
  <c r="F24" i="5"/>
  <c r="F13" i="16"/>
  <c r="F11" i="17"/>
  <c r="F15" i="4"/>
  <c r="F36" i="8"/>
  <c r="F12" i="21"/>
  <c r="F20" i="21" s="1"/>
  <c r="B14" i="2"/>
  <c r="F28" i="8"/>
  <c r="B3" i="2"/>
  <c r="B2" i="2"/>
  <c r="F20" i="8"/>
  <c r="F16" i="6"/>
  <c r="F38" i="8"/>
  <c r="F44" i="8"/>
  <c r="B7" i="2"/>
  <c r="B5" i="2"/>
  <c r="B1" i="2"/>
  <c r="B28" i="2"/>
  <c r="B27" i="2"/>
  <c r="B26" i="2"/>
  <c r="B25" i="2"/>
  <c r="B24" i="2"/>
  <c r="B23" i="2"/>
  <c r="B22" i="2"/>
  <c r="B18" i="2"/>
  <c r="B17" i="2"/>
  <c r="B16" i="2"/>
  <c r="B15" i="2"/>
  <c r="B13" i="2"/>
  <c r="F13" i="20"/>
  <c r="F48" i="8"/>
  <c r="F47" i="8"/>
  <c r="F40" i="8"/>
  <c r="F22" i="8"/>
  <c r="F25" i="4"/>
  <c r="F23" i="4"/>
  <c r="F21" i="4"/>
  <c r="F19" i="4"/>
  <c r="F17" i="4"/>
  <c r="F29" i="4" l="1"/>
  <c r="F25" i="18"/>
  <c r="F31" i="14"/>
  <c r="F13" i="17"/>
  <c r="F17" i="20"/>
  <c r="F19" i="20" s="1"/>
  <c r="I27" i="2" s="1"/>
  <c r="F26" i="5"/>
  <c r="F28" i="5" s="1"/>
  <c r="I28" i="2"/>
  <c r="F26" i="7"/>
  <c r="F33" i="6"/>
  <c r="F35" i="6" s="1"/>
  <c r="I13" i="2" l="1"/>
  <c r="F50" i="8"/>
  <c r="F27" i="18"/>
  <c r="I26" i="2" s="1"/>
  <c r="F19" i="16"/>
  <c r="F21" i="16" s="1"/>
  <c r="I24" i="2" s="1"/>
  <c r="F21" i="13"/>
  <c r="F33" i="14"/>
  <c r="I23" i="2" s="1"/>
  <c r="F15" i="17"/>
  <c r="I25" i="2" s="1"/>
  <c r="I15" i="2"/>
  <c r="F28" i="7"/>
  <c r="I17" i="2" s="1"/>
  <c r="I16" i="2"/>
  <c r="F52" i="8" l="1"/>
  <c r="I18" i="2" s="1"/>
  <c r="F23" i="13"/>
  <c r="I22" i="2" l="1"/>
  <c r="I29" i="2" s="1"/>
  <c r="I14" i="42" s="1"/>
  <c r="I19" i="2"/>
  <c r="I12" i="42" s="1"/>
  <c r="I22" i="42" l="1"/>
  <c r="I24" i="42" s="1"/>
  <c r="I26" i="42" s="1"/>
  <c r="I32" i="2"/>
  <c r="I34" i="2" s="1"/>
  <c r="I36" i="2" s="1"/>
</calcChain>
</file>

<file path=xl/sharedStrings.xml><?xml version="1.0" encoding="utf-8"?>
<sst xmlns="http://schemas.openxmlformats.org/spreadsheetml/2006/main" count="1775" uniqueCount="1047">
  <si>
    <t>Objekt:</t>
  </si>
  <si>
    <t>Za gradnjo:</t>
  </si>
  <si>
    <t>Datum:</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</si>
  <si>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</si>
  <si>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</si>
  <si>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</si>
  <si>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</si>
  <si>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</si>
  <si>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</si>
  <si>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</si>
  <si>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</si>
  <si>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</si>
  <si>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</si>
  <si>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</si>
  <si>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</si>
  <si>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</si>
  <si>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</si>
  <si>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</si>
  <si>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</si>
  <si>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</si>
  <si>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</si>
  <si>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SKUPAJ OBRTNIŠKA DELA</t>
  </si>
  <si>
    <t>A/1.0</t>
  </si>
  <si>
    <t>PRIPRAVLJALNA DELA</t>
  </si>
  <si>
    <t>Opis del</t>
  </si>
  <si>
    <t>EM</t>
  </si>
  <si>
    <t>Količina</t>
  </si>
  <si>
    <t>Cena/EM</t>
  </si>
  <si>
    <t>Skupaj</t>
  </si>
  <si>
    <t>A1.1</t>
  </si>
  <si>
    <t>m1</t>
  </si>
  <si>
    <t>A1.2</t>
  </si>
  <si>
    <t>Prevoz, postavitev, in odstranitev gradbenik barak</t>
  </si>
  <si>
    <t>kpl</t>
  </si>
  <si>
    <t>A1.4</t>
  </si>
  <si>
    <t>A1.3</t>
  </si>
  <si>
    <t>SKUPAJ PRIPRAVLJALNA DELA</t>
  </si>
  <si>
    <t>A/2.0</t>
  </si>
  <si>
    <t>ZEMELJSKA DELA</t>
  </si>
  <si>
    <t>A2.1</t>
  </si>
  <si>
    <t>m3</t>
  </si>
  <si>
    <t>m2</t>
  </si>
  <si>
    <t>%</t>
  </si>
  <si>
    <t>SKUPAJ ZEMELJSKA DELA</t>
  </si>
  <si>
    <t>A/3.0</t>
  </si>
  <si>
    <t>BETONSKA DELA</t>
  </si>
  <si>
    <t>A3.1</t>
  </si>
  <si>
    <t>kg</t>
  </si>
  <si>
    <t>A3.2</t>
  </si>
  <si>
    <t>Razna nepredvidena dodatna betonska dela po zahtevah projektanta gradbenih konstrukcij, obračun po dejanskih stroških (rezervirana vsota 5% betonskih del)</t>
  </si>
  <si>
    <t>SKUPAJ BETONSKA DELA</t>
  </si>
  <si>
    <t>A/4.0</t>
  </si>
  <si>
    <t>A4.1</t>
  </si>
  <si>
    <t>Razna nepredvidena dodatna tesarska dela po zahtevah projektanta gradbenih konstrukcij, obračun po dejanskih stroških (rezervirana vsota 5% tesarskih del)</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</si>
  <si>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</si>
  <si>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</si>
  <si>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</si>
  <si>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</si>
  <si>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</si>
  <si>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</si>
  <si>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</si>
  <si>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</si>
  <si>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</si>
  <si>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</si>
  <si>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</si>
  <si>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</si>
  <si>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Razna nepredvidena dodatna zidarska dela po zahtevah projektanta ali investitorja, obračun po dejanskih stroških (rezervirana vsota 5% zidarskih del)</t>
  </si>
  <si>
    <t>SKUPAJ ZIDARSKA DELA</t>
  </si>
  <si>
    <t>B./</t>
  </si>
  <si>
    <t>B/1.0</t>
  </si>
  <si>
    <t>B1.1</t>
  </si>
  <si>
    <t>B/3.0</t>
  </si>
  <si>
    <t>KLJUČAVNIČARSKA DELA</t>
  </si>
  <si>
    <t>SKUPAJ KLJUČAVNIČARSKA DELA</t>
  </si>
  <si>
    <t>B/4.0</t>
  </si>
  <si>
    <t>MIZARSKA DELA</t>
  </si>
  <si>
    <t>B4.1</t>
  </si>
  <si>
    <t>SKUPAJ MIZARSKA DELA</t>
  </si>
  <si>
    <t>B/5.0</t>
  </si>
  <si>
    <t>B/6.0</t>
  </si>
  <si>
    <t>ESTRIH</t>
  </si>
  <si>
    <t>B6.1</t>
  </si>
  <si>
    <t>B/7.0</t>
  </si>
  <si>
    <t>TLAKARSKA DELA</t>
  </si>
  <si>
    <t>B7.1</t>
  </si>
  <si>
    <t>SKUPAJ TLAKARSKA DELA</t>
  </si>
  <si>
    <t>KERAMIČARSKA DELA</t>
  </si>
  <si>
    <t>SKUPAJ KERAMIČARSKA DELA</t>
  </si>
  <si>
    <t>SLIKOPLESKARSKA DELA</t>
  </si>
  <si>
    <t>SKUPAJ SLIKOPLESKARSKA DELA</t>
  </si>
  <si>
    <t>MONTAŽERSKA DELA</t>
  </si>
  <si>
    <t>SKUPAJ MONTAŽERSKA DELA</t>
  </si>
  <si>
    <t>A1.5</t>
  </si>
  <si>
    <t>A1.6</t>
  </si>
  <si>
    <t>A1.7</t>
  </si>
  <si>
    <t>A2.2</t>
  </si>
  <si>
    <t>A2.3</t>
  </si>
  <si>
    <t>A2.4</t>
  </si>
  <si>
    <t>A2.5</t>
  </si>
  <si>
    <t>A2.6</t>
  </si>
  <si>
    <t>A2.7</t>
  </si>
  <si>
    <t>A3.4</t>
  </si>
  <si>
    <t>A3.5</t>
  </si>
  <si>
    <t>A3.6</t>
  </si>
  <si>
    <t>A4.5</t>
  </si>
  <si>
    <t>A5.2</t>
  </si>
  <si>
    <t>A5.4</t>
  </si>
  <si>
    <t>B1.2</t>
  </si>
  <si>
    <t>B1.3</t>
  </si>
  <si>
    <t>B6.3</t>
  </si>
  <si>
    <t>A5.3</t>
  </si>
  <si>
    <t>Izdelava, dobava in postavitev gradbiščne table, skladno z Zakonom o graditvi objekta</t>
  </si>
  <si>
    <t>Najem, postavitev in odstranitev kemičnega stranišča; za celoten čas gradnje</t>
  </si>
  <si>
    <t>A/6.0</t>
  </si>
  <si>
    <t>A6.0</t>
  </si>
  <si>
    <t>POPUST</t>
  </si>
  <si>
    <t>Investitor</t>
  </si>
  <si>
    <t>Investitor:</t>
  </si>
  <si>
    <t>Splošna določila za zemeljska dela :</t>
  </si>
  <si>
    <t>Splošna določila za betonska dela :</t>
  </si>
  <si>
    <t>Splošni pogoji:</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</si>
  <si>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</si>
  <si>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</si>
  <si>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</si>
  <si>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</si>
  <si>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</si>
  <si>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</si>
  <si>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</si>
  <si>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 xml:space="preserve">Zidanje mora biti čisto, s pravilno vezavo opeke.Stiki morajo biti dobro zaliti z malto, vrste popolnoma vodoravne, malta pa ne sme </t>
  </si>
  <si>
    <t>biti v debelejšem sloju kot 15 mm. Vse površine morajo biti popolnoma ravne in navpične, odvečna malta iz stikov se mora odst-</t>
  </si>
  <si>
    <t>raniti, dokler je še sveža; Kvaliteta opeke in malte mora ustrezati zahtevam splošnih določil in opisu standardov za zidarska del.</t>
  </si>
  <si>
    <t>Izolacije :</t>
  </si>
  <si>
    <t xml:space="preserve">            - vse izolacije morajo ustrezati splošnim določilom veljavnih tehničnih predpisov, drugih normativov in obveznih standardov</t>
  </si>
  <si>
    <t>Splošna določila za mizarska dela:</t>
  </si>
  <si>
    <t>Splošna določila za tlakarska dela:</t>
  </si>
  <si>
    <t>Splošna določila za keramičarska dela:</t>
  </si>
  <si>
    <t>Splošna določila za slikopleskarska dela:</t>
  </si>
  <si>
    <t>TESARSKA DELA - OPAŽ</t>
  </si>
  <si>
    <t>A6.1</t>
  </si>
  <si>
    <t>A3.3</t>
  </si>
  <si>
    <t>A4.3</t>
  </si>
  <si>
    <t>A6.2</t>
  </si>
  <si>
    <t>A6.3</t>
  </si>
  <si>
    <t>B6.2</t>
  </si>
  <si>
    <t>A4.2</t>
  </si>
  <si>
    <t>A4.4</t>
  </si>
  <si>
    <t>A5.5</t>
  </si>
  <si>
    <t>A5.6</t>
  </si>
  <si>
    <t>Zidarska obdelava opečnih sten po prehodno izdolbljenih kanalih instalacijskih razvodov, špric in groba zidarska obdelava  izdolbljenih  kanalov  v  stenah. Količina cenjena!</t>
  </si>
  <si>
    <t>B3.1</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</si>
  <si>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</si>
  <si>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</si>
  <si>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</si>
  <si>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</si>
  <si>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</si>
  <si>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</si>
  <si>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</si>
  <si>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</si>
  <si>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rPr>
      <t>Projektna dokumentacija v celoti je sestavni del tega popisa.</t>
    </r>
  </si>
  <si>
    <t>4. V času izdelave objekta morajo biti vsi vgrajeni materiali kot tudi začasno deponiran material na delovišču in skladiščih zaščiteni pred fizičnimi poškodbami, dežjem, mrazom in hudim vetrom ter ostalimi škodljivimi vremenskimi pogoji.</t>
  </si>
  <si>
    <t xml:space="preserve">7. Vsebina popisa je izdelana na podlagi trenutno veljavnih predpisov in standardov. Količine so izračunane na podlagi GNG normativov in veljajo v nadaljevanju tudi kot kriterij za obračun posameznih količin! </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</si>
  <si>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rPr>
      <t xml:space="preserve"> in če jih predhodno pisno potrdi projektant arhitekture!</t>
    </r>
  </si>
  <si>
    <t>9. Polega navedenega mora biti v cenah posameznih postavk upoštevano tudi sledeče:</t>
  </si>
  <si>
    <t>10. Navedene splošne opombe, pripombe in kriteriji veljajo za celoten popis.</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</si>
  <si>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</si>
  <si>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</si>
  <si>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</si>
  <si>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</si>
  <si>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</si>
  <si>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</si>
  <si>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</si>
  <si>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</si>
  <si>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</si>
  <si>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</si>
  <si>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</si>
  <si>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</si>
  <si>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</si>
  <si>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 xml:space="preserve">1. V ceno za enoto mere morajo biti vračunani stroški za izdelavo delavniških načrtov ter detajlov za izvedbo posameznih konstrukcijskih elementov in izdelava predizmer na objektu.  </t>
  </si>
  <si>
    <t>Pri izvajanju ključavničarskih del je upoštevati vsa pripravljalna, pomožna in zaključna dela. Hkrati je potrebno tudi upoštevati:</t>
  </si>
  <si>
    <t>Pri izvajanju del je upoštevati vsa pripravljalna dela, pomožna dela zaključna dela. Hkrati je potrebno tudi upoštevati:</t>
  </si>
  <si>
    <t>Razna nepredvidena zemeljska dela po zahtevah nadzornika ali geomehanika, obračun po dejanskih  stroških  (rezervirana vsota 10% zemeljskih del)</t>
  </si>
  <si>
    <t>Dobava,  rezanje,  krivljenje, vezanje in polaganje armature ter polaganje armaturnih mrež kompletno po armaturnem   načrtu,  z  vsemi pomožnimi deli in prenosi, do  mesta  vgraditve.</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</si>
  <si>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</si>
  <si>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</si>
  <si>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</si>
  <si>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</si>
  <si>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</si>
  <si>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</si>
  <si>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</si>
  <si>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</si>
  <si>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</si>
  <si>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</si>
  <si>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Splošna določila za montažerska dela:</t>
  </si>
  <si>
    <t xml:space="preserve">1.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t>
  </si>
  <si>
    <t>2. Pri izdelavi oblog, sten in stropov se uporablja enovit in originalen material samo enega proizvajalca v skladu s predpisano garancijo in navodili poljubnega proizvajalca, kot na primer Knauf.</t>
  </si>
  <si>
    <t>3. Stiki stene s sosednjimi gradbenimi elementi: V enotni ceni je treba vkalkulirati togi stik profilov s tesnilnim trakom s steno, stropom in tlemi v skladu z avstrijskim standardom B 3356-6.</t>
  </si>
  <si>
    <r>
      <t>OPOMBA:</t>
    </r>
    <r>
      <rPr>
        <sz val="9"/>
        <rFont val="Arial Narrow"/>
        <family val="2"/>
      </rPr>
      <t xml:space="preserve"> Pri izvajanju tlakarskih del je upoštevati vsa pripravljalna dela, pomožna dela zaključna dela. Hkrati je potrebno tudi upoštevati:</t>
    </r>
  </si>
  <si>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</si>
  <si>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r>
      <rPr>
        <b/>
        <u/>
        <sz val="9"/>
        <rFont val="Arial Narrow"/>
        <family val="2"/>
      </rPr>
      <t>OPOMBA:</t>
    </r>
    <r>
      <rPr>
        <sz val="9"/>
        <rFont val="Arial Narrow"/>
        <family val="2"/>
      </rPr>
      <t xml:space="preserve"> Pri izvajanju montažnih del je upoštevati vsa pripravljalna, pomožna in zaključna dela ter vsa navodila in parametre za pravilno vgradnjo izbranega sistema. Hkrati je potrebno tudi upoštevati:</t>
    </r>
  </si>
  <si>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</si>
  <si>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5. V vseh postavkah tesarskih del je v ceni za enoto mere opažev obvezno zajeti potrebno opaževanje, razopaževanje, čiščenje in mazanje opažev ter zlaganje na primernih deponijah skupaj z vsemi transporti in pomožnimi deli.</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</si>
  <si>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</si>
  <si>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</si>
  <si>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</si>
  <si>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</si>
  <si>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</si>
  <si>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Nabava, dobava in polaganje geotekstil na uvaljan in utrjen planum, pred začetkom nasipavanja, vključno s potrebnimi preklopi 10%</t>
  </si>
  <si>
    <t>5. Vzorec keramike pisno potrdi arhitekt oz. investitor</t>
  </si>
  <si>
    <t xml:space="preserve">  ►</t>
  </si>
  <si>
    <t xml:space="preserve">Vse količine so izračunane za celotno območje izkopa in nasipa v raščenem stanju razen, če ni v postavki drugače določeno. Pri postavkah zemeljskih del je potrebno še zajeti: </t>
  </si>
  <si>
    <t>Nanos hladnega bitumenskega premaza (npr. IBITOL) na suho in brezprašno površino AB konstrukcije, poraba 0,3 l/m2, sušenje premaza 24 ur.</t>
  </si>
  <si>
    <t>2. Pred izdelavo izdelkov, je potrebno izdelati vzorčni kos, ki ga pisno potrdi investitor.</t>
  </si>
  <si>
    <t>Izvajalec je dolžan sprotno čistiti gradbišče in odstranjevati odpadke z gradbišča ter transportom v stalni depo.</t>
  </si>
  <si>
    <t>Kompletna izvedba zaključnega čiščenja objekta, kompletno talne obloge, stenske obdelave ter stavbno pohištvo kompletno z odstranitvijo odpadkov iz objekta ter transportom iz delovišča v stalni depo. Obračun po 1x tlorisni površini objekta.</t>
  </si>
  <si>
    <t xml:space="preserve">Dobava in postavitev opozorilnih tabel, prometne signalizacije, skladno z varnostnim načrtom 
</t>
  </si>
  <si>
    <t xml:space="preserve">Dobava in postavitev gradbiščne zaščitne ograje z vrati
</t>
  </si>
  <si>
    <t>2. Dela izvesti po shemah in navodilih ki jih poda arhitekt.</t>
  </si>
  <si>
    <t xml:space="preserve">Stroški ureditve in organizacije gradbišča in izvajanje skupnih ukrepov za zagotavljanje varnosti in zdravja pri delu (izdelava varnostnega načrta za gradbišče, imenovanje koordinatorja), ureditev dostopnih  poti in naprava  začasnih delavnic in deponij, namestitev zaščitnih naprav (gasilni aparati, event. hidrant), namestitev omaric za nudenje prve pomoči, fizično in tehnično varovanje  </t>
  </si>
  <si>
    <t>Izdelava opaža ab vertikalnih vezi, višine do 3,50 m, skupaj s potrebnim opiranjem, s potrebnimi delovnimi odri pri montaži, z vsemi transporti in pomožnimi deli; opaženje, razopaženje, čiščenje  in zlaganje po končanih delih</t>
  </si>
  <si>
    <t>Faza popisa:</t>
  </si>
  <si>
    <r>
      <t xml:space="preserve">6. </t>
    </r>
    <r>
      <rPr>
        <b/>
        <u/>
        <sz val="10"/>
        <rFont val="Arial Narrow"/>
        <family val="2"/>
      </rPr>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r>
  </si>
  <si>
    <t>A6.4</t>
  </si>
  <si>
    <r>
      <t xml:space="preserve">- </t>
    </r>
    <r>
      <rPr>
        <i/>
        <u/>
        <sz val="10"/>
        <rFont val="Arial Narrow"/>
        <family val="2"/>
      </rPr>
      <t>ponudnik je dolžan kontrolirati in dopolniti popise in količine s projektom in ni upravičen do dodatnih del, razen v primeru naročila s strani naročnika.</t>
    </r>
  </si>
  <si>
    <t xml:space="preserve"> </t>
  </si>
  <si>
    <r>
      <t xml:space="preserve">Lahki premični odri na železnih stolicah, višine do 2,00 m, odri za pomoč pri izvajanju inštalaterskih del; v ceni upoštevati postavitev odra, večkratno prestavljanje in odstranitev odra. 
</t>
    </r>
    <r>
      <rPr>
        <i/>
        <sz val="10"/>
        <rFont val="Arial Narrow"/>
        <family val="2"/>
      </rPr>
      <t>Opomba: količina je ocenjena in velja za celoten čas gradnje!</t>
    </r>
  </si>
  <si>
    <r>
      <t xml:space="preserve">Izravanava površine betona s cementno rahlo podaljšano malto 1:3 skupaj z vsemi pomožnimi, pripravljalnimi in zaključnimi deli in odri ter vsemi potrebnimi horizontalnimi in vertikalnimi transporti: </t>
    </r>
    <r>
      <rPr>
        <i/>
        <u/>
        <sz val="10"/>
        <rFont val="Arial Narrow"/>
        <family val="2"/>
      </rPr>
      <t>priprava površine za nanos horizontalne hidroizolacije</t>
    </r>
  </si>
  <si>
    <t>SKUPAJ  (brez DDV)</t>
  </si>
  <si>
    <t>SKUPAJ DELA z DDV</t>
  </si>
  <si>
    <t>podložni beton</t>
  </si>
  <si>
    <t>B5.1</t>
  </si>
  <si>
    <t>B/2.0</t>
  </si>
  <si>
    <t>B2.1</t>
  </si>
  <si>
    <t>B2.2</t>
  </si>
  <si>
    <t>Količine za zemeljska dela so preračunane na osnovi načrta arhitekture!</t>
  </si>
  <si>
    <t>Ponudnik je dolžan kontrolirati in dopolniti popise in količine s projektom in ni upravičen do dodatnih del, razen v primeru naročila s strani naročnika.</t>
  </si>
  <si>
    <t>Odvoz izkopanega materiala na stalno deponijo oddaljeno do 20 km, nakladanje je zajeto skupaj z izkopom. V postavki mora biti zajeto tudi plačilo komunalnega prispevka za stalno deponijo</t>
  </si>
  <si>
    <t>Hidroizolacija: 2x plastomerna bitumenska hidroizolacija v skladu s SIST 1031 in SIST EN 13169 tip T, ter SIST DIN 18195, npr. IZOTEKT P4 plus</t>
  </si>
  <si>
    <t>Kompletna izvedba horizontalne hidroizolacije temeljnih tal z vsemi pomožnimi, pripravljalnimi in zaključnimi deli ter vsemi potrebnimi horizontalnimi in vertikalnimi transporti. Dela izvesti po navodilih proizvajalca. H.I. v sestavi:</t>
  </si>
  <si>
    <t>B7.2</t>
  </si>
  <si>
    <t>Kompletna izdelava, dobava in montaža</t>
  </si>
  <si>
    <t xml:space="preserve">Izvajalec mora pred začetkom in med izvajanjem posameznih del opraviti pregled projekta za izvedbo (kontrola dimenzij, ...) in opozoriti investitorja, projektanta in revidenta ter nadzornika na morebitne ugotovljene pomanjkljivosti in zahtevati njihovo odpravo. </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</si>
  <si>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</si>
  <si>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Kompletna izdelava, dobava in vgradnja betona C8/12, v konstrukcije, prereza od 0.08 do 0.12 m3/m2/m1, vključno z vsemi pomožnimi deli in transportom do mesta vgrajevanja:</t>
  </si>
  <si>
    <t>Kompletna izdelava, dobava in vgrajevanje betona C25/30, v armirane konstrukcije, prereza od 0.08 do 0.12 m3/m2/m1,  vključno z vsemi pomožnimi deli in transportom do mesta vgrajevanja:</t>
  </si>
  <si>
    <t>B2.3</t>
  </si>
  <si>
    <t>B3.2</t>
  </si>
  <si>
    <t>B3.3</t>
  </si>
  <si>
    <t>B3.4</t>
  </si>
  <si>
    <t>deb. 7 cm</t>
  </si>
  <si>
    <t>deb. 6 cm</t>
  </si>
  <si>
    <t>C/1.0</t>
  </si>
  <si>
    <t>C./</t>
  </si>
  <si>
    <t>SKUPAJ DELA</t>
  </si>
  <si>
    <t>C1.1</t>
  </si>
  <si>
    <t>OBČINA DOBRNA</t>
  </si>
  <si>
    <t>Dobrna 19</t>
  </si>
  <si>
    <t>3204 Dobrna</t>
  </si>
  <si>
    <t>POSLOVNO STANOVANJSKI OBJEKT</t>
  </si>
  <si>
    <t>MANJŠA REKONSTRUKCIJA</t>
  </si>
  <si>
    <t>PZI</t>
  </si>
  <si>
    <t xml:space="preserve"> MAREC 2023</t>
  </si>
  <si>
    <r>
      <t>SPLOŠNA OPOMBA</t>
    </r>
    <r>
      <rPr>
        <b/>
        <sz val="10"/>
        <rFont val="Arial Narrow"/>
        <family val="2"/>
        <charset val="238"/>
      </rPr>
      <t xml:space="preserve">: PZI </t>
    </r>
    <r>
      <rPr>
        <sz val="10"/>
        <rFont val="Arial Narrow"/>
        <family val="2"/>
      </rPr>
      <t xml:space="preserve">projektantski popis in projektantski predračun je izdelan na podlagi PZI projekta, razgovora z odgovornim projektantom ter posameznimi ostalimi projektanti in načrtovalci. PZI popis se lahko izdela le na podlagi PZI projektne dokumentacije! Popis zajema gradbeno obrtniška dela za območje manjše rekonstrukcije. </t>
    </r>
    <r>
      <rPr>
        <b/>
        <sz val="10"/>
        <color indexed="10"/>
        <rFont val="Arial Narrow"/>
        <family val="2"/>
      </rPr>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r>
    <r>
      <rPr>
        <sz val="10"/>
        <rFont val="Arial Narrow"/>
        <family val="2"/>
      </rPr>
      <t xml:space="preserve">  V sledečem popisu morajo biti v vseh postavkah vkalkulirane in upoštevane sledeče pripombe:  </t>
    </r>
  </si>
  <si>
    <t>Projektantski popis in projektantski predračun je izdelan na podlagi PZI projekta, razgovora z odgovornim projektantom ter posameznimi ostalimi projektanti in načrtovalci. PZI popis se lahko izdela le na podlagi PZI projektne dokumentacije!</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</si>
  <si>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</si>
  <si>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t>2. Pred izvedbo zasipa se je obvezno posvetovati s statikom ali nadzorom zaradi večplastne, mešane sestave zasipa in morebitne souporabe izkopanega materiala.</t>
  </si>
  <si>
    <r>
      <t xml:space="preserve">3. </t>
    </r>
    <r>
      <rPr>
        <i/>
        <sz val="9"/>
        <rFont val="Arial Narrow"/>
        <family val="2"/>
      </rPr>
      <t xml:space="preserve">Obračun izkopanih, nasutih, zasutih in odpeljanih materialov se obračunava v raščenem stanju. Stalne koeficiente razrahljivosti je upoštevati v E.M. posamezne postavke. </t>
    </r>
  </si>
  <si>
    <t>Planiranje dna izkopa s točnostjo +- 2 cm z minimalnim izmetom ali dosipom ter premetom odvečnega materiala. Obračun po m2.</t>
  </si>
  <si>
    <t>Nabava, dobava in ročno vgrajevanje tamponskega materiala kot nasutje pod temelji, z razgrinjanjem, planiranjem s točnostjo +- 1 cm in utrjevanjem v plasteh do predpisane zbitosti. Obračun po m3 tampona v utrjenem stanju.</t>
  </si>
  <si>
    <t>Geomehanski pregled in nadzor; strokovna prisotnost geomehanika v času izvajanja izkopa, utrjevanja  in pregled temeljnih tal pred izvedbo temeljev. V ceni je zajeti vse potrebne obiske geomehanika, vključno z izdelavo končnega poročila.</t>
  </si>
  <si>
    <t>ab vertikalne vezi</t>
  </si>
  <si>
    <t>Kompletna izdelava, dobava in vgrajevanje betona C25/30, v armirane konstrukcije, prereza od 0.12 do 0.20 m3/m2/m1,  vključno z vsemi pomožnimi deli in transportom do mesta vgrajevanja:</t>
  </si>
  <si>
    <t>ab klančina</t>
  </si>
  <si>
    <t>Izdelava opaža roba ab klančine višine do 20 cm, z vsemi transporti in pomožnimi deli; opaženje, razopaženje, čiščenje  in zlaganje po končanih delih</t>
  </si>
  <si>
    <t>Zidanje predelni opečnih predelnih zidov debeline 12 cm. V ceno je vključeno vso delo in material pomožnih sredstev, pomožni material, lepljenje opeke, rezanje opeke za zidarsko vez. Izvedba natančno po navodilih proizvajalca, vključno z V in H transporti ter potrebnimi delovnimi odri</t>
  </si>
  <si>
    <t>Kompletna doabva in vgradnja prednapetih opečnih preklad, nad vratnimi odprtinami, stena šir. 12 cm vključno  z vsemi pomožnimi, pripravljalnimi in zaključnimi deli ter  vsemi  potrebnimi horizontalnimi in vertikalnimi transporti</t>
  </si>
  <si>
    <t>Kompletna izvedba popravilo poškodovanega ometa, predvidena izvedba:  grobi omet se izvede s podaljšano cementno malto 1:3:9 s predhodnim obrizgom, fini  apneni omet 1:3, armirano z armaturno mrežico 145 g/m2, z vsemi potrebnimi odri in transporti ter z vsemi potrebnimi pomožnimi deli. Omet sten višine do 3,50 m.
*količina ocenjena!</t>
  </si>
  <si>
    <t>Kompletna izvedba popravilo poškodovanih špalet (po odstranitvi okna), predvidena izvedba:  grobi omet se izvede s podaljšano cementno malto 1:3:9 s predhodnim obrizgom, fini  apneni omet 1:3, armirano z armaturno mrežico 145 g/m2, z vsemi potrebnimi odri in transporti ter z vsemi potrebnimi pomožnimi deli. Omet sten višine do 3,50 m.
*količina ocenjena!</t>
  </si>
  <si>
    <t>Kompletna izvedba sušilnega ometa po sistemu proizvajalca kot npr. Murexin ali enakovredno, z vsemi potrebnimi odri in transporti ter z vsemi potrebnimi pomožnimi deli. Omet sten višine do cca 2,00 m.
Izvedba del skladno z navodili proizvajalca!</t>
  </si>
  <si>
    <t>Kompletna  izvedba zračnikov za prezračevanje medetažne konstrukcije vključno  z vsemi pomožnimi, pripravljalnimi in zaključnimi deli ter  vsemi  potrebnimi horizontalnimi in vertikalnimi transporti</t>
  </si>
  <si>
    <t xml:space="preserve">ab okvir </t>
  </si>
  <si>
    <t>Izdelava opaža ab okvir, višine do 3,50 m, skupaj s potrebnim opiranjem, s potrebnimi delovnimi odri pri montaži, z vsemi transporti in pomožnimi deli; opaženje, razopaženje, čiščenje  in zlaganje po končanih delih</t>
  </si>
  <si>
    <t>RUŠITVENA DELA</t>
  </si>
  <si>
    <t>SKUPAJ RUŠITVENA DELA</t>
  </si>
  <si>
    <t>Kompletna izvedba demontaža in odstranitev oken, skupj z okvirjem, s senčili in poličkami, z uporabo ustreznih delovnih odrov, z iznosi, prenosi in nalaganjem ruševin na prevozno sredstvo in odvoz na stalno deponijo. V ceni upoštevati plačilo komunalne deponije</t>
  </si>
  <si>
    <t>Kompletna izvedba demontaža in odstranitev vrat, skupj s podbojem, z uporabo ustreznih delovnih odrov, z iznosi, prenosi in nalaganjem ruševin na prevozno sredstvo in odvoz na stalno deponijo. V ceni upoštevati plačilo komunalne deponije</t>
  </si>
  <si>
    <t>Kompletna izvedba demontaža in odstranitev radiatorjev, z iznosi, prenosi in nalaganjem ruševin na prevozno sredstvo in odvoz na stalno deponijo. V ceni upoštevati plačilo komunalne deponije</t>
  </si>
  <si>
    <t>Kompletna izvedba demontaža in odstranitev spuščenega stropa (Armstrong) skupaj s podkonstrukcijo, z uporabo ustreznih delovnih odrov, z iznosi, prenosi in nalaganjem ruševin na prevozno sredstvo in odvoz na stalno deponijo. V ceni upoštevati plačilo komunalne deponije</t>
  </si>
  <si>
    <t>Kompletna izvedba demontaža in odstranitev spuščenega stropa (mavčno kartonske plošče) skupaj s podkonstrukcijo, z uporabo ustreznih delovnih odrov, z iznosi, prenosi in nalaganjem ruševin na prevozno sredstvo in odvoz na stalno deponijo. V ceni upoštevati plačilo komunalne deponije</t>
  </si>
  <si>
    <t>Kompletna izvedba rušenje in odstranitev zidane stene, z uporabo ustreznih delovnih odrov, z iznosi, prenosi in nalaganjem ruševin na prevozno sredstvo in odvoz na stalno deponijo. V ceni upoštevati plačilo komunalne deponije</t>
  </si>
  <si>
    <t>Kompletna izvedba utora v zidanih stenah (za izvedbo vezi), z uporabo ustreznih delovnih odrov, z iznosi, prenosi in nalaganjem ruševin na prevozno sredstvo in odvoz na stalno deponijo. V ceni upoštevati plačilo komunalne deponije</t>
  </si>
  <si>
    <t>Kompletna izvedba rušenje in odbijanje ometa (sanacija zaradi vlage), upoštevati odstranitev komplet ometa in čiščenje fug med zidaki (priprava površine za izvedbo sušilnega ometa, zajeto pri zidarskih delih), z uporabo ustreznih delovnih odrov, z iznosi, prenosi in nalaganjem ruševin na prevozno sredstvo in odvoz na stalno deponijo. V ceni upoštevati plačilo komunalne deponije</t>
  </si>
  <si>
    <r>
      <t xml:space="preserve">Kompletna izvedba rušenje in odbijanje poškodovanega / odpadajočega ometa, z uporabo ustreznih delovnih odrov, z iznosi, prenosi in nalaganjem ruševin na prevozno sredstvo in odvoz na stalno deponijo. V ceni upoštevati plačilo komunalne deponije.
</t>
    </r>
    <r>
      <rPr>
        <sz val="8"/>
        <rFont val="Arial Narrow"/>
        <family val="2"/>
        <charset val="238"/>
      </rPr>
      <t>*količina ocenjena!</t>
    </r>
  </si>
  <si>
    <t>Kompletna izvedba rušenje in odstranitev finalnega tlaka, z iznosi, prenosi in nalaganjem ruševin na prevozno sredstvo in odvoz na stalno deponijo. V ceni upoštevati plačilo komunalne deponije.</t>
  </si>
  <si>
    <t>a)</t>
  </si>
  <si>
    <t>naravni kamen</t>
  </si>
  <si>
    <t>pvc tlak</t>
  </si>
  <si>
    <t>keramika</t>
  </si>
  <si>
    <t>b)</t>
  </si>
  <si>
    <t>c)</t>
  </si>
  <si>
    <t>A6.5</t>
  </si>
  <si>
    <t>A6.6</t>
  </si>
  <si>
    <t>A6.7</t>
  </si>
  <si>
    <t>A6.8</t>
  </si>
  <si>
    <t>A6.9</t>
  </si>
  <si>
    <t>A6.10</t>
  </si>
  <si>
    <t>A6.11</t>
  </si>
  <si>
    <t>Kompletna izvedba rušenje in odstranitev obstoječe betonske talne plošče (do nasutja), z iznosi, prenosi in nalaganjem ruševin na prevozno sredstvo in odvoz na stalno deponijo. V ceni upoštevati plačilo komunalne deponije.</t>
  </si>
  <si>
    <t>A6.12</t>
  </si>
  <si>
    <t>Kompletna dobava in vgradnja nosilca HEB 220, l=815 cm, protikorozijsko zaščiten in barvam, vključno  z vsemi pomožnimi, pripravljalnimi in zaključnimi deli ter  vsemi  potrebnimi horizontalnimi in vertikalnimi transporti</t>
  </si>
  <si>
    <r>
      <t xml:space="preserve">Kompletna izdelava, dobava in montaža 2 x ročaj  (procrom cev Ř42 mm) na višini 70 in 90 cm, vse po izboru arhitekta, vključno z napenjalnim  in  pritrdilnim  materialom.  </t>
    </r>
    <r>
      <rPr>
        <i/>
        <u/>
        <sz val="10"/>
        <rFont val="Arial Narrow"/>
        <family val="2"/>
        <charset val="238"/>
      </rPr>
      <t>Tip in izvedbeni detajl potrdi arhitekt in investitor!</t>
    </r>
  </si>
  <si>
    <t>Kompletna dobava in montaža gasilnih aparatov</t>
  </si>
  <si>
    <t>V1
110/205 cm</t>
  </si>
  <si>
    <t>B2.4</t>
  </si>
  <si>
    <t>ZV1
95/205 cm</t>
  </si>
  <si>
    <t>B2.5</t>
  </si>
  <si>
    <t>KS1, KS2</t>
  </si>
  <si>
    <t xml:space="preserve">Kompletna dobava in polaganje toplotne izolacije ekspandiran polistiren deb. 12,0 cm, tlačne trdnosti 100 kPa v skladu s SIST EN 13163 npr. Fragmat EPS 100 kPa,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</si>
  <si>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Kompletna dobava in polaganje PE folija</t>
  </si>
  <si>
    <t>B4.2</t>
  </si>
  <si>
    <t xml:space="preserve">Izdelava horizontalne hidroizolacije v sanitarijah, s fleksibilno polimercementno vodotesno maso (npr. HIDROSTOP ELASTIK AB - proizvajalca KEMA Puconci ali enakovredno)  z zaključkom na zid do višine 20 cm.  Postavka  zajema:  Priprava površine z odstranitvijo raznih nečistoč, prahu, slabo sprijetih delcev...  - Nanos  prvega sloja  HIDROSTOP ELASTIK AB.  - Po zadostni površinski trdnosti prvega sloja nanesemo drugi sloj v smeri pravokotno na predhodnega. Po nanosu 1. sloja v vogale namestimo KEMABAND trakove - Po potrebi nanesemo še tretji sloj. </t>
  </si>
  <si>
    <t>Kompletna dobava in oblaganje stropa z akustičnimi ploščami, na tipski kovinski podkonstrukciji, sestavljeni iz nosilnih in montažnih profilov. Na podkonstrukcijo se vijači obloga iz  akustičnih  plošč. Cena zajema tudi izreze odprtin različnih oblik in velikosti za svetila, vključno z vsemi potrebnimi odri in prenosi ter transporti</t>
  </si>
  <si>
    <t>Kompletna dobava in oblaganje stropa, z vlagoodpornimi mavčnokartonskimi ploščami, izvedenega po sistemu npr. Knauf ali Rigips na tipski kovinski podkonstrukciji, sestavljeni iz nosilnih in montažnih profilov. Na podkonstrukcijo se vijači obloga iz vlagoodpornih mavčnokartonastih plošč velikega formata v debelini 1x 1,25mm. Stiki med ploščami so kitani in bandažirani. Cena zajema tudi izreze odprtin različnih oblik in velikosti za svetila, vključno z vsemi potrebnimi odri in prenosi ter transporti</t>
  </si>
  <si>
    <t>OPREMA</t>
  </si>
  <si>
    <t>Oprema</t>
  </si>
  <si>
    <t>PROJEKTANTSKI POPIS MATERIALA IN DEL</t>
  </si>
  <si>
    <t>ZA ELEKTRIČNE INŠTALACIJE IN OPREMO</t>
  </si>
  <si>
    <t>INVESTITOR:</t>
  </si>
  <si>
    <t>OBJEKT:</t>
  </si>
  <si>
    <t>Parc.st. 1579/5 k.o.</t>
  </si>
  <si>
    <t>Dobrna</t>
  </si>
  <si>
    <t>Opombe:</t>
  </si>
  <si>
    <t>Cena vsega materiala mora vsebovati dobavo in montažo.</t>
  </si>
  <si>
    <t>Ves drobni in montažni material, doze, manjša nepredvidena dela, priklop,  ter stroški transporta morajo biti že zajeti v ceni materiala.</t>
  </si>
  <si>
    <t>Ponudba za razdelilnike mora vsebovati cene po vseh posameznih  sestavnih delih, ki so vgrajeni v razdelilnik</t>
  </si>
  <si>
    <t>Izvajalec je dolžan izvesti vsa dela, ki so prikazana bodisi s popisno postavko, risbo ali tekstualnim delom.</t>
  </si>
  <si>
    <t>Naročnik si pridržuje pravico, da določenih del po svojem izboru ne izvede !</t>
  </si>
  <si>
    <t>Izvajalec na zahtevo investitorja, projektanta ali nadzora dostavi na vpogled vzorce predvidenih elementov pred vgradnjo v potrditev</t>
  </si>
  <si>
    <t>V kolikor se ponuja drugačna (enakovredna) oprema, kot je v popisu je potrebno to v ponudbi jasno pripisati in navesti katera oprema je v ponudbi, sicer se smatra, da je ponujena oprema po popisu.</t>
  </si>
  <si>
    <t>V kolikor želi izvajalec vgraditi drugačno opremo kot je v popisu (zamenjava z enakovredno opremo), mora pred vgradnjo zamenjavo potrditi projektant, nadzornik in predstavnik investitorja</t>
  </si>
  <si>
    <t>Izdelava dokazila o zanesljivosti (DZO) in dokumentiranje sprememb med izvedbo za potrebe izdelave PID in vnosa v 3D model mora biti zajeta v ceni.</t>
  </si>
  <si>
    <t>Za potrebe izdelave 3D modela zgradbe PID je potrebno na gradbišču sprotno dokumnetiranje natančnih potekov vseh kabelskih povezav</t>
  </si>
  <si>
    <t>Poz.</t>
  </si>
  <si>
    <t>Opis opreme</t>
  </si>
  <si>
    <t>Kol.</t>
  </si>
  <si>
    <t>€/EM</t>
  </si>
  <si>
    <t>€ skupaj</t>
  </si>
  <si>
    <t xml:space="preserve">Razsvetljava (dobava in montaža) </t>
  </si>
  <si>
    <t>V ceni svetilk mora biti zajet ves montažni in pritrdilni material</t>
  </si>
  <si>
    <t>OPOMBA:</t>
  </si>
  <si>
    <t>-</t>
  </si>
  <si>
    <t>Vsa svetila morajo imeti enako barvo vgrajenih LED svetlobnih virov</t>
  </si>
  <si>
    <t>Vse svetilke morajo biti s 5-letno garancijo proizvajalca (potrjeno 5-letno garancijsko izjavo je potrebno priložiti v DZO)</t>
  </si>
  <si>
    <t>Vse svetilke morajo imeti CE in ENEC certifikat</t>
  </si>
  <si>
    <t>Notranja razsvetljava</t>
  </si>
  <si>
    <t>Svetilka S1</t>
  </si>
  <si>
    <t>Svetilka, kot npr. Futon Acoustic S 1216 1100 lm 27 W 24V 930 green/matte gold + susp 1500 mm DALI ali enakovredno</t>
  </si>
  <si>
    <t>Kos</t>
  </si>
  <si>
    <t>Ceiling cup RD 250 B1G with bottom exit D250 mm 24V 35W DALI ali enakovredno</t>
  </si>
  <si>
    <t>Linijsko svetilo L1_3.4m, komplet z:</t>
  </si>
  <si>
    <t>Linijski profil, kot npr. 9000-2 surface track 2000 mm black ali enakovredno</t>
  </si>
  <si>
    <t>Linijski končnik profila, kot npr. Track End power feed Left 9001 black ali enakovredno</t>
  </si>
  <si>
    <t>Linijski končni pokrov, kot npr. Track End cap 9004 black ali enakovredno</t>
  </si>
  <si>
    <t>Komplet pritrdilni material, kot npr. Track Suspension set 1,5m 9000-KIT4-1,5 AAG ali enakovredno</t>
  </si>
  <si>
    <t>Povezovalni element linijskega svetila, kot npr. Track Joint element 9003 black ali enakovredno</t>
  </si>
  <si>
    <t>Svetilka S2 DALI, kot npr. Kalis 55 T DPR 3100 lm 33 W 930 L1405 mm DALI IP20 black ali enakovredno</t>
  </si>
  <si>
    <t>Svetilka S3 DALI, kot npr. Pipes T 45 DECO 1000 lm 15 W 930 DALI 30° black ali enakovredno</t>
  </si>
  <si>
    <t>Linijsko svetilo L2_2.63m, komplet z:</t>
  </si>
  <si>
    <t>Linijski profil, kot npr. 9000-3 surface track 3000 mm black ali enakovredno</t>
  </si>
  <si>
    <t>Linijsko svetilo L3_2.63m, komplet z:</t>
  </si>
  <si>
    <t>Svetilka S4 DALI, komplet z:</t>
  </si>
  <si>
    <t>Svetilka, kot npr. Kalis 65 SDI DPR 3500+2900 lm 67 W 930 L2245 mm DALI-DS IP20 white ali enakovredno</t>
  </si>
  <si>
    <t>Komplet stropna posoda in kabel, kot npr. Ceiling cup LS with transparent cable 5x0,75 mm2 L1500mm white ali enakovredno</t>
  </si>
  <si>
    <t>S5-Svetilka, kot npr. Nola S FL SOP 1000 lm 11 W 930 FO IP20 white/white ali enakovredno</t>
  </si>
  <si>
    <t>Komplet stropna posoda in kabel, kot npr. Ceiling cup RH with transparent cable 3x0,75 mm2 L1500 mm white ali enakovredno</t>
  </si>
  <si>
    <t>S6-Svetilka, kot npr.Minus C 860 lm 10 W 930 L565 mm FO IP40 white ali enakovredno</t>
  </si>
  <si>
    <t>S7-Svetilka, kot npr. Futon Mirror W 899 2550 lm 36 W 24V 930 matte black ali enakovredno</t>
  </si>
  <si>
    <t>Napajalnik, kot npr. Driver LC 60W 24V FO ali enakovredno</t>
  </si>
  <si>
    <t>S8-Svetilka, kot npr. Pipes S 45 DECO 640-830 lm 6-9 W 500-700 mA 13 V 930 30° black + susp 1500 mm ali enakovredno</t>
  </si>
  <si>
    <t>Komplet stropna posoda, kot npr. Ceiling cup RD 134 1x300-1050mA 36V FO black ali enakovredno</t>
  </si>
  <si>
    <t>S9 DALI-Svetilka, kot npr. Wave Round C/S SOP 4500 lm 48 W 930 D1520 mm DALI IP20 black ali enakovredno</t>
  </si>
  <si>
    <t>Komplet stropna posoda, kot npr. Ceiling cup RH with transparent cable 5x0,75 mm2 L1500 mm white ali enakovredno</t>
  </si>
  <si>
    <t>Komplet pritrdilni material, kot npr. Adjustable wire suspension S10F L=1500 mm white cap ali enakovredno</t>
  </si>
  <si>
    <t>S10 stenska svetilka, kot npr. DIAGO WALL FIXTURE, bele barve, 3000K, 8W, IP65, IK05</t>
  </si>
  <si>
    <t>kos</t>
  </si>
  <si>
    <t>Linijsko LED svetilo S11 v alu profilu sestavljeno iz naslednjih delov:</t>
  </si>
  <si>
    <t xml:space="preserve">Alu profil IP65, primeren za vgradnjo v ročaj, po detajlu arhitekta vključno s zaključnimi pokrovi in ostalim drobnim materialom </t>
  </si>
  <si>
    <t>m</t>
  </si>
  <si>
    <t>LED fleksibilen trak 4,8 W/m, 3000K,  24V, IP65</t>
  </si>
  <si>
    <t>LED DRIVER 60W 24V IP65</t>
  </si>
  <si>
    <t>Montažni in drobni material,…</t>
  </si>
  <si>
    <t>Kpl</t>
  </si>
  <si>
    <t>Linijsko LED svetilo S12 v alu profilu sestavljeno iz naslednjih delov:</t>
  </si>
  <si>
    <t xml:space="preserve">Kotni LED ALU profil 20x20mm vključno s pokrovom </t>
  </si>
  <si>
    <t>LED fleksibilen trak 10 W/m, 3000K,  24V, IP44</t>
  </si>
  <si>
    <t>LED DALI DRIVER 100W 24V IP44</t>
  </si>
  <si>
    <t>Montažni in drobni material, pribor za profile,…</t>
  </si>
  <si>
    <t>Dvokanalni krmilnik, kot npr. Osram DALIeco controller for touch-dim control ali enakovredno</t>
  </si>
  <si>
    <t>Zunanja stenska svetilka - LED reflektor 10W, 3000K z vgrajenim senzorjem, IP65, IK08</t>
  </si>
  <si>
    <t>Kuhinjska podelementna svetilka 15W, IP55</t>
  </si>
  <si>
    <t>skupaj razsvetljava:</t>
  </si>
  <si>
    <t>Varnostna razsvetljava</t>
  </si>
  <si>
    <t>Svetilka za varnostno razsvetljavo z koridorsko optiko, kot npr. Awex AXP3O 1W/1h (250lm), brez piktogramov, pripravni spoj + ohišje za nadometno montažo AX3N/REC/BL</t>
  </si>
  <si>
    <t>Svetilka za varnostno razsvetljavo z optiko za odprte prostore, kot npr. Awex AXP3O 1W/1h (250lm), brez piktogramov, pripravni spoj + ohišje za nadometno montažo AX3N/REC/BL</t>
  </si>
  <si>
    <t>Svetilka za varnostno razsvetljavo, kot npr. Awex ETS/1W/B, z enostranskim piktogramom pod svetilko, trajni spoj</t>
  </si>
  <si>
    <t>Svetilka za varnostno razsvetljavo, kot npr. Awex ETS/2W/B, brez piktogramov, pripravni spoj</t>
  </si>
  <si>
    <t>skupaj varnostna razsvetljava:</t>
  </si>
  <si>
    <t>Razsvetljava skupaj:</t>
  </si>
  <si>
    <t>Močnostne elektroinštalacije</t>
  </si>
  <si>
    <t>(dobava in montaža)</t>
  </si>
  <si>
    <t>Razdelilnik Rn</t>
  </si>
  <si>
    <t>Podometna omarica dimenzij 800x1200x250 mm, IP 40, komplet z vrati, izdelan skladno s SIST EN 61439, ključavnico, žepkom za enopolno shemo, antikorozijsko zaščitena in vgrajeno sledečo opremo:</t>
  </si>
  <si>
    <t>3p glavno bremensko ločilno stikalo 63 A</t>
  </si>
  <si>
    <t>1p inštalacijski odklopnik B /16 A, 10 kA</t>
  </si>
  <si>
    <t>1p inštalacijski odklopnik C /10 A, 10 kA</t>
  </si>
  <si>
    <t>1p inštalacijski odklopnik C /16 A, 10 kA</t>
  </si>
  <si>
    <t>1p inštalacijski odklopnik C /6 A, 10 kA</t>
  </si>
  <si>
    <t>3p inštalacijski odklopnik B /16 A, 10 kA</t>
  </si>
  <si>
    <t>3p inštalacijski odklopnik C /10 A, 10 kA</t>
  </si>
  <si>
    <t>4p tokovno zaščitno stikalo RCD (tip A) 63/0,03 A</t>
  </si>
  <si>
    <t>4p prenapetostni odvodnik kot npr. PROTEC C 12,5kA/pol, 320V</t>
  </si>
  <si>
    <t>fotorele z integrirano programsko uro, kot npr. Eti SOU-1 230VAC</t>
  </si>
  <si>
    <t>modularni kontaktor, kot npr. Eti R40-40 230V</t>
  </si>
  <si>
    <t>stikalo 1-0-2</t>
  </si>
  <si>
    <t>Samo vgradnja in priklop DALI krminlikov in LED napajalnikov zajetih v popisu razsvetljave</t>
  </si>
  <si>
    <t>uvodnice, Cu zbiralnice N in PE, ločena dodatna Cu zbiralnica za DIP, vrstne sponke kpl z nosilno letvijo in zaključnimi elementi</t>
  </si>
  <si>
    <t>napisne ploščice in oznake, drobni in vezni instalacijski material (PVC instalacijski kanali, vezne žice, ožičenje, kabel čevlji in tulci, vijačni material)</t>
  </si>
  <si>
    <t>skupaj razdelilnik  Rn :</t>
  </si>
  <si>
    <t>Prostostoječa 19"  komunikacijska omara, enakovredno kot npr. ODM:</t>
  </si>
  <si>
    <t>dimenzij 600×600×2073 mm (42HE)</t>
  </si>
  <si>
    <t>spredaj steklena vrata v kovinskem okvirju</t>
  </si>
  <si>
    <t>hitrosnemljivi bočni stranici, reža za hlajenje spodaj, mini ključavnica</t>
  </si>
  <si>
    <t>19” profili Net spredaj in zadaj, hitro nastavljivi po globini v rastru 20 mm</t>
  </si>
  <si>
    <t>kovinska stranica zadaj</t>
  </si>
  <si>
    <t xml:space="preserve">odprtine za vgradnjo hladilnih ventilatorskih enot </t>
  </si>
  <si>
    <t>vertikalni organizatorji kablov</t>
  </si>
  <si>
    <t>nosilnost 5000 N</t>
  </si>
  <si>
    <t>avtomatski sistem ozemljitve vgrajene opreme.</t>
  </si>
  <si>
    <t>ozemljitveni set</t>
  </si>
  <si>
    <t>nastavljive noge (4 kom)</t>
  </si>
  <si>
    <t>montažni kit</t>
  </si>
  <si>
    <t>set objemk za urejanje kablov v omari</t>
  </si>
  <si>
    <t>skladnost IEC 60297-1 in IEC 60297-2</t>
  </si>
  <si>
    <t>CE certifikat</t>
  </si>
  <si>
    <t>Oprema v 19" komunikacijski omari:</t>
  </si>
  <si>
    <t>PDU Letev 9x 16A/230V</t>
  </si>
  <si>
    <t>Optični delilnik, SM, 12x9/125/250 um, komplet s konektorji,  kaseto, pokrovom, zaključnimi kabli</t>
  </si>
  <si>
    <t>Priključni panel z 24×RJ45 S/FTP kat.7 konektorji, 4PPoE certifikat, izvlečne izvedbe z omogočanjem barvnega kodiranja, komplet z konektorji in zaključevanjem kablov na konektorje</t>
  </si>
  <si>
    <t>Hladilna enota z dvema ventilatorjema in termostatom, komplet z priključnim kablom</t>
  </si>
  <si>
    <t>Izvlečna polica za komunikacijsko omaro, obremenitev do 80 kg</t>
  </si>
  <si>
    <t>Urejevalnik kablov, 1HU, s pokrovom</t>
  </si>
  <si>
    <t>Galvansko cinkane perforirane kabelske police, kot npr. Hermi Lenx, komplet z pokrovom, nosilci in vezno-spojnim materialom:</t>
  </si>
  <si>
    <t>KP 60/100 mm</t>
  </si>
  <si>
    <t>KP 60/050 mm</t>
  </si>
  <si>
    <t>Zaščitne instalacijske cevi, vključno z montažnim priborom:</t>
  </si>
  <si>
    <r>
      <t xml:space="preserve">cev </t>
    </r>
    <r>
      <rPr>
        <sz val="10"/>
        <rFont val="Symbol"/>
        <family val="1"/>
        <charset val="2"/>
      </rPr>
      <t>F</t>
    </r>
    <r>
      <rPr>
        <sz val="10"/>
        <rFont val="Calibri"/>
        <family val="2"/>
        <charset val="238"/>
      </rPr>
      <t xml:space="preserve"> 20-35 mm</t>
    </r>
  </si>
  <si>
    <r>
      <t xml:space="preserve">cev </t>
    </r>
    <r>
      <rPr>
        <sz val="10"/>
        <rFont val="Symbol"/>
        <family val="1"/>
        <charset val="2"/>
      </rPr>
      <t>F</t>
    </r>
    <r>
      <rPr>
        <sz val="10"/>
        <rFont val="Calibri"/>
        <family val="2"/>
        <charset val="238"/>
      </rPr>
      <t xml:space="preserve"> 16 mm</t>
    </r>
  </si>
  <si>
    <r>
      <t>Nadometni instalacijski kanal kot npr. Quadro, raznih dimenzij od 10x20 - 60x40 mm, komplet z pokrovom</t>
    </r>
    <r>
      <rPr>
        <sz val="10"/>
        <color indexed="48"/>
        <rFont val="Calibri"/>
        <family val="2"/>
        <charset val="238"/>
      </rPr>
      <t>.</t>
    </r>
  </si>
  <si>
    <r>
      <t xml:space="preserve">Razni preboji do  </t>
    </r>
    <r>
      <rPr>
        <sz val="10"/>
        <rFont val="Symbol"/>
        <family val="1"/>
        <charset val="2"/>
      </rPr>
      <t>F</t>
    </r>
    <r>
      <rPr>
        <sz val="10"/>
        <rFont val="Calibri"/>
        <family val="2"/>
        <charset val="238"/>
      </rPr>
      <t xml:space="preserve"> 50 mm za prehode kablov skozi stene ali ploščo.</t>
    </r>
  </si>
  <si>
    <t>Dolbenje utorov do 5x5 cm za električne inštalacije po obstoječih stenah ali podnu</t>
  </si>
  <si>
    <t>Kabli:</t>
  </si>
  <si>
    <t xml:space="preserve"> -</t>
  </si>
  <si>
    <t>NHXMH-J 3x1,5 mm2</t>
  </si>
  <si>
    <t xml:space="preserve"> m</t>
  </si>
  <si>
    <t>NHXMH-J 4x1,5 mm2</t>
  </si>
  <si>
    <t>NHXMH-J 5x1,5 mm2</t>
  </si>
  <si>
    <t>NHXMH-J 3x2,5 mm2</t>
  </si>
  <si>
    <t>NHXMH-J 5x2,5 mm2</t>
  </si>
  <si>
    <t>NHXMH-J 5x6 mm2</t>
  </si>
  <si>
    <t>Kabel U/FTP 4×2×23 AWG, kat.6</t>
  </si>
  <si>
    <t>Vtičnice, podometne, IP40, z zaščitnim kontaktom, kot npr. TEM tip Modul ali enakovredno, možen izbor barve okvirja, možen izbor barve stikala, barvna kombinacija po izbiri  investitorja/arhitekta, vključno z dozami:</t>
  </si>
  <si>
    <t>vtičnica 16 A/230 V enojna</t>
  </si>
  <si>
    <t>vtičnica 16 A/230 V dvojna</t>
  </si>
  <si>
    <t>Vtičnice 1xRJ45, kat.6,  komplet z dozo, konektorji, okvirjem s protiprašnim pokrovčkom, komplet z konektorji in zaključevanjem kablov na konektorje</t>
  </si>
  <si>
    <t>Vtičnice z zaščitnim kontaktom, podometne s pokrovom, IP44, kot npr. EM mikro IP 44, vključno z dozami:</t>
  </si>
  <si>
    <t>vtičnica 16 A/230 V, bela s prozornim pokrovčkom</t>
  </si>
  <si>
    <t>vtičnica dvojna 16 A/230 V, bela s prozornim pokrovčkom</t>
  </si>
  <si>
    <t>Stikalni program 16A, podometen, IP40, kot npr. TEM tip Modul Line ali enakovredno, možen izbor barve okvirja, možen izbor barve stikala, barvna kombinacija po izbiri  investitorja/arhitekta, vključno z dozami:</t>
  </si>
  <si>
    <t>stikalo navadno</t>
  </si>
  <si>
    <t>stikalo navadno z lučko</t>
  </si>
  <si>
    <t>tipkalo</t>
  </si>
  <si>
    <t>Vgradni/nadgradni PIR detektor gibanja za krmiljenje razsvetljave, IP54, 360-stopinjski, radij pokrivanja 8m, nastavitev praga osvetlitve 2-1000lx, nastavitev časa 5s-15 min, primeren za višino 2,5-5,0m, tip Steinel IS 345.</t>
  </si>
  <si>
    <t>Talna doza enakovredno kot npr. Tem MT 14, za vgradnjo v tlak ali dvojni pod, nastavljiva višina, komplet nosilci modul z podstavkom, okvirjem in pokrovom z možnostjo vstavitve talne obloge do 10 mm, komplet z vgrajenimi vtičnicami 4x230V + 2xRJ45 + 2xUSB + 1xHDMI</t>
  </si>
  <si>
    <t>Talna doza enakovredno kot npr. Tem MT 7, za vgradnjo v tlak ali dvojni pod, nastavljiva višina, komplet nosilci modul z podstavkom, okvirjem in pokrovom z možnostjo vstavitve talne obloge do 10 mm, komplet z vgrajenimi vtičnicami 2x230V + 1xRJ45</t>
  </si>
  <si>
    <t>Doza za vgradnjo v mizo enakovredno kot Bachmann Coneo, z vgrajenimi vtičnicami 3x230V vtičnica + 1xRJ45 vtičnica + 1xUSB, komplet s setom fleksi kablov l=2m za povezavo s talno dozo ter vsem montažnim materialom.</t>
  </si>
  <si>
    <t>Doza za vgradnjo v mizo enakovredno kot Bachmann Coneo, z vgrajenimi vtičnicami 3x230V vtičnica + 1xRJ45 vtičnica + 1xHDMI, komplet s setom fleksi kablov l=2m za povezavo s talno dozo ter vsem montažnim materialom.</t>
  </si>
  <si>
    <t>HDMI kabel, HighSpeed, kvaliteten, komplet z konektorji, dolžine 5m</t>
  </si>
  <si>
    <t>USB kabel, HighSpeed, kvaliteten, komplet z konektorji, dolžine 5m</t>
  </si>
  <si>
    <t>Napajalnik za napajanje senzorskih pisoarjev  v sanitarijah, s SELV napajalnikom 230/24 V, 100 VA, ohišjem za podometno montažo in pritrdilnim priborom.</t>
  </si>
  <si>
    <r>
      <t>Demontaža obstoječih svetilk, kablov  in ostalih elementov na površini  145</t>
    </r>
    <r>
      <rPr>
        <sz val="10"/>
        <color indexed="10"/>
        <rFont val="Calibri"/>
        <family val="2"/>
        <charset val="238"/>
      </rPr>
      <t xml:space="preserve"> </t>
    </r>
    <r>
      <rPr>
        <sz val="10"/>
        <rFont val="Calibri"/>
        <family val="2"/>
        <charset val="238"/>
      </rPr>
      <t>m2, sortiranje, predaja uporabnega materiala investitorju in odvoz neuporabnega materiala na ustrezno deponijo.</t>
    </r>
  </si>
  <si>
    <t>Detekcija obstoječih tokokrogov za jakotočne električne inštalacije, razne prevezave obstoječih električnih inštalacij  (ocenjeno)</t>
  </si>
  <si>
    <t>Razni priklopi naprav, kot so štedilnik, ventilator, pisoarji, pipe, boljerji ipd.</t>
  </si>
  <si>
    <t>Pritrdilci vodnikov, vključno z pritrdilnim materialom:</t>
  </si>
  <si>
    <t>pritrdilec vodnikov SM dvojni</t>
  </si>
  <si>
    <t>pritrdilec vodnikov SM enojni</t>
  </si>
  <si>
    <t>Ozemljitve:</t>
  </si>
  <si>
    <t>Podometna zbiralka za dodatno izenačenje potenciala, komplet spojnim in pritrdilnim materialom materialom.</t>
  </si>
  <si>
    <t>Vodnik H05 V-K 6 mm2, komplet s spojnim materialom.</t>
  </si>
  <si>
    <t>Vodnik H07 V-K 10, 16 mm2, komplet s spojnim materialom.</t>
  </si>
  <si>
    <t>Ozemljitev kabelskih polic, omaric, strojnih naprav, cevovodov, kovinskih mas, ograj, podbojev</t>
  </si>
  <si>
    <t>razni spojni in pritrdilni material za izvedbo ozemljitev</t>
  </si>
  <si>
    <t>detekcija obstoječe ozemljitve  in povezava na obstoječo glavno izenačitveno zbiralko</t>
  </si>
  <si>
    <t>Pregledi, preskusi in meritve na NN električnih inštalacijah ter izdelava dokumentacije:</t>
  </si>
  <si>
    <t>Pregled električnih inštalacij po zahtevah "Pravilnika za NN električne inštalacije v stavbah"  in izdelava zapisnika o pregledu.</t>
  </si>
  <si>
    <t>Meritev FTP kablov in izdelava merilnih poročil.</t>
  </si>
  <si>
    <t>Označevanje vseh elementov z trajnimi nalepkami.</t>
  </si>
  <si>
    <t>Izdelava vse potrebne dokumentacije (Dokazilo o zanesljivosti, navodila za opremo, certifikati za vgrajeno opremo…)</t>
  </si>
  <si>
    <t>Drobni montažni material in manjša nepredvidena dela</t>
  </si>
  <si>
    <t>skupaj močnostne inštalacije:</t>
  </si>
  <si>
    <t>Protivlomni sistem</t>
  </si>
  <si>
    <t>PAR EVOHD alarmna centrala s 8-192 zone - možnost klasične žične, adresabilne ali brezžične razširitve sistema. 8 neodvisnih particij, 999 uporabniških šifer, samo PCB-bez tipkovnice in ohišja, GRADE 3.</t>
  </si>
  <si>
    <t>PAR BOX 3 80VA,  Kovinsko ohišje za Paradox centrale tipa EVO in EVO HD, 333x403x110mm, skladno z EN50131 GRADE3, vgrajen transformator 80VA , varovalka in 3x tamper stikalo, priključena
ozemljitev vrat in ohišja, kovinski rob zadaj za lažjo montažo instalacije iz zidu.</t>
  </si>
  <si>
    <t>Akumulator 12V 7,2Ah</t>
  </si>
  <si>
    <t>PAR PS25, Nadzorovani modul dodatnega napajanja 2,8A preko BUS vodila za Paradox EVO, Spectra, Magellan alarmne centrale verzije 6.80 ali višje (preko BUS ni kompatiblen z SP4000). Izhodni tok 2,5A max., polnjenje akumulatorja 300mA do 1,2A (preusmeritev iz AUX izhoda). Brez ohišja. Lahko deluje kot samostojni napajalnik. Certifikat EN50131-3 Grade 3 Class II, CE.</t>
  </si>
  <si>
    <t>PAR ZX82, Modul žične conske razširitve za 8 con s sabotažnim stikalom, v PVC ohišju z mehanizmom za zaklepanje. Omogoča vizuelno indikacijo stanja con (odprta, zaprta, sabotaža), napajanja ter komunikacije s centralo. Priključitev na BUS vodilo za alarmne centrale serije EVO, Spectra in Magellan verzije 6.80 in višje (ni kompatibilno z SP4000). Poraba 95mA (vse led vključene), dimenzije ohišja 16.5 cm x 10.2 cm x 2.5 cm. Certifikat EN50131-3 Grade 3 Class II, CE.</t>
  </si>
  <si>
    <t>PAR PGM82, Izhodni modul s štirimi 8 polno programabilnimi 4A/24VDC relejskimi izhodi, v PVC ohišju z mehanizmom za zaklepanje. Omogoča vizuelno indikacijo stanja vsakega izhoda, napajanja in komunikacije s centralo. Priključitev na BUS vodilo za alarmne centrale serije EVO, Spectra in Magellan verzije 6.80 in višje (ni kompatibilno z SP4000). Omogočeno upravljanje preko Insite GOLD aplikacije in stikal na ohišju, poraba max. 315mA, dimenzije ohišja 16.5 cm x 10.2 cm x
 2.5 cm, GRADE 3.</t>
  </si>
  <si>
    <t>PAR NV75MX, Adresabilni dvojni MIRONEL optični PET imun detektor z Anti-masking funkcijo. Domet detekcije 16m, aktivna Anti-masking IR detekcija, neobčutljiv na male živali do 50cm, Dual/Singel edge način delovanja, mehanska aktivacija CREEP cone, dvojna sabotažna zaščita (odpiranje in stenska), možnost steneske ali kotne montaže, opcijski nosilec (PAR HDB7), za priklop na EVO
bus vodilo, GRADE 3.</t>
  </si>
  <si>
    <r>
      <t xml:space="preserve">PAR TM70, Intuitivna LCD tipkovnica občutljiva na dotik v </t>
    </r>
    <r>
      <rPr>
        <b/>
        <sz val="10"/>
        <rFont val="Calibri"/>
        <family val="2"/>
        <charset val="238"/>
      </rPr>
      <t>ČRNI</t>
    </r>
    <r>
      <rPr>
        <sz val="10"/>
        <rFont val="Calibri"/>
        <family val="2"/>
        <charset val="238"/>
      </rPr>
      <t xml:space="preserve"> barvi, 17,77 cm (7’’) Vivid prikazovalnik, kompatibilno z EVO, SPECTRA in MAGELLAN alarmnimi centralami, dodaten conski vhod,
nastavljivi opisi (con, particij, uporabnikov, vrat in PGM izhodov), zunanja SD kartica za nalaganje slik, vgrajen notranji temperaturni senzor, vgrajeno sabotažno stikalo proti odpiranju pokrova in odstranjevanju s stene.</t>
    </r>
  </si>
  <si>
    <t>Modul komunikacijski PARADOX IP150S, TCP/IP komunikacijski modul z web vmesnikom za nadzor in upravljanje Magellan, Spectra in Digiplex EVO alarmne centrale. Omogoča prenos podatkov na sprejemnik IPR512. Vsebuje dva I/O, ki jih kontroliramo preko Interneta, prožimo z emailom, prikaz zadnjih 64 dogodkov. Kriptirano pošiljanje informacij, pošiljanje elekt. pošte.</t>
  </si>
  <si>
    <t>PAR PCS250G01, SMS/GPRS komunikator za Paradox SPECTRA, MAGELLAN in EVO alarmne centrale z GPRS14 modulom, z interno anteno in z konektorjem za zunanjo anteno. Podpira komunikacijo z SWAM serverjem. Omogoča priključitev na IP150 za "back up" pošiljanje podatkov preko GPRS. Alternativna rešitev IP javljanja (GPRS), SMS javljanja in upravljanja, GRADE 3.</t>
  </si>
  <si>
    <t>Kabel COMCABLE- povezava, ki omogoča direktno priključitev serijskega izhoda modula IP150 na PCS250</t>
  </si>
  <si>
    <t>Sirena z bliskavko SL-SIRINFL, Sirena z bliskavko, za notranjo montažo brez možnosti samonapajanja, elegantna izvedba s pokrovom bele barve, napajanje 12 Vdc.</t>
  </si>
  <si>
    <t>Material - konektorji, drobni in montažni</t>
  </si>
  <si>
    <t>Montaža protivlomnega sistema</t>
  </si>
  <si>
    <t>Izdelava navodil za uporabo in upravljanje sistema v pisni in elektronski obliki.</t>
  </si>
  <si>
    <t>Drobni material</t>
  </si>
  <si>
    <t>Protivlomni sistem kabelski razvodi</t>
  </si>
  <si>
    <t>Kabel LiHCH 2x0,5+6x0,22  mm² položen nadometno in delno podometno</t>
  </si>
  <si>
    <t>Kabel NHXMH-J 3x1,5 mm² položen nadometno in delno podometno</t>
  </si>
  <si>
    <t>Skupaj protivlomni sistem:</t>
  </si>
  <si>
    <t>REKAPITULACIJA UPRAVNA STAVBA BREZ MANSARDE</t>
  </si>
  <si>
    <t>Svetila</t>
  </si>
  <si>
    <t>Skupaj el. inštalacije in oprema brez DDV:</t>
  </si>
  <si>
    <t>DDV 22%:</t>
  </si>
  <si>
    <t>Skupaj z DDV:</t>
  </si>
  <si>
    <t>4.6 POPIS MATERIALA IN DEL</t>
  </si>
  <si>
    <t xml:space="preserve">REKAPITULACIJA  </t>
  </si>
  <si>
    <t>A. VODOVOD, KANALIZACIJA</t>
  </si>
  <si>
    <t>B. SANITARNA OPREMA</t>
  </si>
  <si>
    <t xml:space="preserve">C. OGREVANJE, HLAJENJE </t>
  </si>
  <si>
    <t>D. PREZRAČEVANJE</t>
  </si>
  <si>
    <t>E. DEMONTAŽNA DELA</t>
  </si>
  <si>
    <t>SKUPAJ BREZ DDV</t>
  </si>
  <si>
    <t>DDV 22%</t>
  </si>
  <si>
    <t>SKUPAJ Z DDV</t>
  </si>
  <si>
    <t>*</t>
  </si>
  <si>
    <t>Ponudbena cena mora vsebovati:</t>
  </si>
  <si>
    <t xml:space="preserve">nabavo vsega materiala in opreme, predvidene za vgraditev in montažo ter stroške prevoza, razkladanja </t>
  </si>
  <si>
    <t xml:space="preserve">in skladiščenja na gradbišču, notranjega (horizontalnega in vertikalnega) transporta na gradbišču (ne  </t>
  </si>
  <si>
    <t>glede na težo ali zahtevnost );</t>
  </si>
  <si>
    <t>pripravljalna dela in organizacijo gradbišča;</t>
  </si>
  <si>
    <t xml:space="preserve">zaključna dela na gradbišču s strani ponudnika in njegovih podizvajalcev, z odvozom odvečnega </t>
  </si>
  <si>
    <t>materiala in odpadnega materiala na deponijo;</t>
  </si>
  <si>
    <t xml:space="preserve">zavarovanje ponudbenih del v gradnji, delavcev in materiala na gradbišču v času izvajanja del. </t>
  </si>
  <si>
    <t xml:space="preserve">manipulativne in režijske stroške, kot tudi stroški koordinacije, kar velja tudi za odpravo napak v </t>
  </si>
  <si>
    <t>garancijski dobi;</t>
  </si>
  <si>
    <t xml:space="preserve">izdelavo, uporabo in demontažo vseh delovnih odrov (za ves čas izvajanja del); </t>
  </si>
  <si>
    <t>stroške elektrike, toplote, vode, razsvetljave in ostale stroške v času gradnje;</t>
  </si>
  <si>
    <t xml:space="preserve">izvedbo predpisanih ukrepov varstva pri delu in varstva pred požarom, ki jih mora ponudnik obvezno </t>
  </si>
  <si>
    <t>upoštevati;</t>
  </si>
  <si>
    <t xml:space="preserve">ponudnik mora v ponudbi upoštevati kakovostni razred materialov in opreme določene s projektno </t>
  </si>
  <si>
    <t xml:space="preserve">dokumentacijo in v ponudbi navesti ponujeni proizvod in tip, ki mora biti enakovreden ali kvalitetnejši kot </t>
  </si>
  <si>
    <t xml:space="preserve">projektno predviden. Vsako spremembo opreme in materiala, ki odstopa od projektnega popisa mora </t>
  </si>
  <si>
    <t>potrditi investitor;</t>
  </si>
  <si>
    <t xml:space="preserve">montažni, obešalni in pritrdilni material za cevne razvode in opremo, izdelan iz različnih jeklenih </t>
  </si>
  <si>
    <t>pocinkanih profilov sistemskih dobaviteljev, pocinkanih cevnih objemk z gumijasto podlogo, vijakov,</t>
  </si>
  <si>
    <t>matic in kovinskih zidnih vložkov;</t>
  </si>
  <si>
    <t xml:space="preserve">izvedbo tlačnih preizkusov cevnih inštalacij ogrevanja, hlajenja in vodovoda tudi po odsekih, če to </t>
  </si>
  <si>
    <t>pogojuje faznost izgradnje ter izdelavo zapisnikov;</t>
  </si>
  <si>
    <t>izvedbo preizkusa na tesnost in pretočnost delov kanalizacijske inštalacije;</t>
  </si>
  <si>
    <t xml:space="preserve">izvedbo dezinfekcije inštalacij vodovoda s hiperkloriranjem, izpiranjem in izdelavo bakteriološke </t>
  </si>
  <si>
    <t>in kemične analize vode ter izdelavo zapisnika;</t>
  </si>
  <si>
    <t>izvedbo hidravličnega in termičnega ureguliranja inštalacij in opreme ogrevanja, hlajenja;</t>
  </si>
  <si>
    <t>izvedbo meritev prezračevanja in ureguliranje sistema;</t>
  </si>
  <si>
    <t>izvedbo zagona in poskusnega obratovanja inštalacij in opreme s šolanjem osebja za posluževanje</t>
  </si>
  <si>
    <t>in primopredajo investitorju ter izdelavo zapisnika;</t>
  </si>
  <si>
    <t>izdelavo shem inštalacij in opreme</t>
  </si>
  <si>
    <t>izdelavo navodil za uporabo in vzdrževanje inštalacij in opreme;</t>
  </si>
  <si>
    <t>izdelavo dokazila o zanesljivosti objekta za strojne inštalacije;</t>
  </si>
  <si>
    <t xml:space="preserve">izvajalec mora naročniku dostaviti skice in delavniške načrte vseh sprememb  za izdelavo celotne PID </t>
  </si>
  <si>
    <t xml:space="preserve">dokumentacije, v skladu z veljavnimi tehničnimi predpisi, normativi, standardi in drugimi zakonskimi akti, </t>
  </si>
  <si>
    <t xml:space="preserve">pravili stroke ter tako, da bo omogočen nemoten potek gradnje in da bo izvedba, vzdrževanje in uporaba  </t>
  </si>
  <si>
    <t>objekta ekonomična.</t>
  </si>
  <si>
    <t>čiščenje objekta zaradi svojih del med gradnjo in po končani gradnji;</t>
  </si>
  <si>
    <t xml:space="preserve">zavarovanje vgrajene opreme in elementov pred onesnaževanjem in poškodbami do primopredaje </t>
  </si>
  <si>
    <t>izvedenih del investitorju;</t>
  </si>
  <si>
    <t>Vodovod</t>
  </si>
  <si>
    <t xml:space="preserve">OPOMBA: Pred izvedbo grobe instalacije je </t>
  </si>
  <si>
    <t>potrebno z investitorjem uskladiti dobavo materiala</t>
  </si>
  <si>
    <t>glede na izbrano sanitarno opremo.</t>
  </si>
  <si>
    <t>Sanitarno opremo izbira arhitekt oz. investitor!</t>
  </si>
  <si>
    <t>Priklop nove cevi PEX-Al-PEX na obstoječo cev</t>
  </si>
  <si>
    <t xml:space="preserve">hladne vode vključno z odrezom, fazonskimi in </t>
  </si>
  <si>
    <t>prehodnimi kosi, montažnim in tesnilnim materialom</t>
  </si>
  <si>
    <t>fi26x3 mm na obstoječo cev</t>
  </si>
  <si>
    <t>Grelnik tople sanitarne vode volumna 50 L ustreza</t>
  </si>
  <si>
    <t>proizvod kot npr. Ariston tip VELIS EVO 50 EU</t>
  </si>
  <si>
    <t>vključno z montažnim in pritrdilnim materialom.</t>
  </si>
  <si>
    <t>Raztezna posoda za sanitarno vodo volumna 5 L</t>
  </si>
  <si>
    <t xml:space="preserve">vključno s konzolo, montažnim in pritrdilnim materialom </t>
  </si>
  <si>
    <t>Varnostno-nepovratni ventil vključno s tesnilnim in</t>
  </si>
  <si>
    <t>montažnim materialom</t>
  </si>
  <si>
    <t>DN15</t>
  </si>
  <si>
    <t xml:space="preserve">Kroglični navojni zaporni ventil PN16 vključno s </t>
  </si>
  <si>
    <t>tesnilnim in montažnim materialom</t>
  </si>
  <si>
    <t xml:space="preserve">Večplastne PEX-Al-PEX predizolirane alumplast cevi </t>
  </si>
  <si>
    <t xml:space="preserve">v kolutu vključno s prehodnimi in fazonskimi kosi, </t>
  </si>
  <si>
    <t>pritrdilnim in montažnim materialom</t>
  </si>
  <si>
    <t>fi16x2 – izolacija debeline 10 mm</t>
  </si>
  <si>
    <t>tm</t>
  </si>
  <si>
    <t>fi20x2 – izolacija debeline 13 mm</t>
  </si>
  <si>
    <t>fi26x3 – izolacija debeline 13 mm</t>
  </si>
  <si>
    <t>Kanalizacija</t>
  </si>
  <si>
    <t>Višino sanitarnih elementov je potrebno uskladiti z</t>
  </si>
  <si>
    <t>načrtom notranje opreme!</t>
  </si>
  <si>
    <t xml:space="preserve">Priklop na obstoječo fekalno kanalizacijsko cev v </t>
  </si>
  <si>
    <t xml:space="preserve">objektu vključno s fazonskimi in prehodnimi kosi ter </t>
  </si>
  <si>
    <t xml:space="preserve">Element za konzolno stensko WC školjko s </t>
  </si>
  <si>
    <t>podometnim splakovalnikom, ki se sestoji iz:</t>
  </si>
  <si>
    <t>- nosilni WC element s predmontiranim vgradnim</t>
  </si>
  <si>
    <t xml:space="preserve">splakovalnikom </t>
  </si>
  <si>
    <t xml:space="preserve">- aktiviranjem spredaj, </t>
  </si>
  <si>
    <t>- protikondenčno izoliran</t>
  </si>
  <si>
    <t xml:space="preserve">- priključkom za vodo 1/2" </t>
  </si>
  <si>
    <t>- PE stenskim odtočnim kolenom fi90 s tesnilom</t>
  </si>
  <si>
    <t>- PE ekscentričnim prehodnim R kosom fi90/100</t>
  </si>
  <si>
    <t xml:space="preserve">  s tesnilom</t>
  </si>
  <si>
    <t xml:space="preserve">Element za konzolno invalidsko stensko WC školjko </t>
  </si>
  <si>
    <t>s podometnim splakovalnikom, ki se sestoji iz:</t>
  </si>
  <si>
    <t>splakovalnikom in nosilci za pritrditev držal</t>
  </si>
  <si>
    <t>Element za konzolno pisoarno školjko z elektronskim</t>
  </si>
  <si>
    <t>aktiviranjem splakovanja sestoječ se iz:</t>
  </si>
  <si>
    <t>- nosilni element za pisoar</t>
  </si>
  <si>
    <t>- PE priključnim odtočnim kolenom fi50 s tesnilom</t>
  </si>
  <si>
    <t xml:space="preserve">- krmiljenje z elektronskim aktiviranjem splakovanja </t>
  </si>
  <si>
    <t xml:space="preserve">  230V vključno s prekrivno ploščo</t>
  </si>
  <si>
    <t>Talni nepretočni sifon s suho zaporo s horizontalnim</t>
  </si>
  <si>
    <t>odtokom PE fi50 in rešetko vključno z montažnim</t>
  </si>
  <si>
    <t>materialom</t>
  </si>
  <si>
    <t>Podometni sifon za klimatsko napravo vključno z</t>
  </si>
  <si>
    <t xml:space="preserve">Odtočna PP kanalizacija vodena v objektu vključno s </t>
  </si>
  <si>
    <t xml:space="preserve">fazonskimi in prehodnimi kosi ter obešalnim, </t>
  </si>
  <si>
    <t>fi50</t>
  </si>
  <si>
    <t>fi110</t>
  </si>
  <si>
    <t>Bakrena cev za odvod kondenzata od zunanje enote</t>
  </si>
  <si>
    <t xml:space="preserve">deljene klimatske naprave vključno z izolacijo z </t>
  </si>
  <si>
    <t>zaprto celično strukturo debeline 19 mm, montažnim</t>
  </si>
  <si>
    <t>pritrdilnim in lepilnim materialom</t>
  </si>
  <si>
    <t>fi28x1</t>
  </si>
  <si>
    <t>Samoregulirni grelni kabel dolžine 6 m z vgrajenim</t>
  </si>
  <si>
    <t>termostatom vključno z montažnim materialom</t>
  </si>
  <si>
    <t xml:space="preserve">Zaščita bakrene cevi z izolacijo vodene po fasadi </t>
  </si>
  <si>
    <t xml:space="preserve">izdelana iz pločevine za strešne obrobe AxB = </t>
  </si>
  <si>
    <t>10x15 cm višine 3 m, v barvi po izboru arhitekta oz.</t>
  </si>
  <si>
    <t xml:space="preserve">investitorja vključno s pritrdilnim in montažnim </t>
  </si>
  <si>
    <t>Ponikovalnice za kondenzat od zunanje enote</t>
  </si>
  <si>
    <t>deljene klimatske naprave izdelana iz drenažne cevi</t>
  </si>
  <si>
    <t xml:space="preserve">fi160mm dolžine 1m. Cev vkopati vertilalno v zemljo </t>
  </si>
  <si>
    <t xml:space="preserve">in oviti s filcem </t>
  </si>
  <si>
    <t>Splošno</t>
  </si>
  <si>
    <t>Tlačni preizkus vodovoda na tlak 12bar v trajanju</t>
  </si>
  <si>
    <t>2 uri z zapisnikom</t>
  </si>
  <si>
    <t>Preizkus pretočnosti in tesnosti kanalizacije</t>
  </si>
  <si>
    <t xml:space="preserve">Dezinfekcija vodovoda z zapisnikom s strani </t>
  </si>
  <si>
    <t xml:space="preserve">pooblaščene institucije </t>
  </si>
  <si>
    <t>OPOMBA: Izvede se po montaži sanitarne opreme.</t>
  </si>
  <si>
    <t>Označba vseh naprav in cevi z napisnimi ploščicami</t>
  </si>
  <si>
    <t>in smernimi puščicami</t>
  </si>
  <si>
    <t>Preboji in utori – OCENJENO</t>
  </si>
  <si>
    <t>23</t>
  </si>
  <si>
    <t xml:space="preserve">Predajna dokumentacija DZO in usposabljanje </t>
  </si>
  <si>
    <t>investitorja za obratovanje in vzdrževanje z napravami</t>
  </si>
  <si>
    <t xml:space="preserve">Vrisovanje sprememb pri montaži, ki se predajo </t>
  </si>
  <si>
    <t>projektantu za izdelavo PID projekta</t>
  </si>
  <si>
    <t>25</t>
  </si>
  <si>
    <t>Izdelava PID načrta</t>
  </si>
  <si>
    <t>26</t>
  </si>
  <si>
    <t>Projektatski nadzor</t>
  </si>
  <si>
    <t>27</t>
  </si>
  <si>
    <t>Nepredvidena dela 5%</t>
  </si>
  <si>
    <t>28</t>
  </si>
  <si>
    <t>Pripravljalna in zaključna dela</t>
  </si>
  <si>
    <t>29</t>
  </si>
  <si>
    <t>Transport</t>
  </si>
  <si>
    <t>SKUPAJ brez DDV</t>
  </si>
  <si>
    <t>OPOMBA: Vso sanitarno opremo izbere arhitekt oz.</t>
  </si>
  <si>
    <t xml:space="preserve">investitor! </t>
  </si>
  <si>
    <t>Komplet konzolni WC sestavljen iz:</t>
  </si>
  <si>
    <t xml:space="preserve">- konzolna WC školjka s sedežno desko  </t>
  </si>
  <si>
    <t xml:space="preserve">- aktivirna dvokoličinska tipka za splakovanje  </t>
  </si>
  <si>
    <t xml:space="preserve">- pritrdilnega in tesnilnega materiala, skupaj s </t>
  </si>
  <si>
    <t xml:space="preserve">  tesnenjem roba s steno s silikonskim trajno </t>
  </si>
  <si>
    <t xml:space="preserve">  elastičnim kitom</t>
  </si>
  <si>
    <t>Montaža</t>
  </si>
  <si>
    <t>Komplet konzolni WC za invalide sestavljen iz:</t>
  </si>
  <si>
    <t>- konzolna WC školjka za invalide s sedežno desko</t>
  </si>
  <si>
    <t>- konzolno pregibno držalo ustreza kot npr. KOIN</t>
  </si>
  <si>
    <t xml:space="preserve">  tip BG0801</t>
  </si>
  <si>
    <t>- stensko držalo ustreza kot npr. KOIN tip BAI090</t>
  </si>
  <si>
    <t>Komplet za umivalnik v predprostoru sestavljen iz:</t>
  </si>
  <si>
    <t xml:space="preserve">- stenska mešalna baterija za umivalnik </t>
  </si>
  <si>
    <t xml:space="preserve">- odtočni komplet s sifonom </t>
  </si>
  <si>
    <t>OPOMBA: Umivalnik se dobavi v sklopu notranje</t>
  </si>
  <si>
    <t>opreme in ni predmet načrta strojnih instalacij!</t>
  </si>
  <si>
    <t>Komplet umivalnik za invalide sestavljen iz:</t>
  </si>
  <si>
    <t xml:space="preserve">- umivalnik za invalide dimenzije 64 cm </t>
  </si>
  <si>
    <t xml:space="preserve">- stoječa mešalna baterija za umivalnik </t>
  </si>
  <si>
    <t>- dva kotna ventila</t>
  </si>
  <si>
    <t>Komplet konzolni pisoar sestavljen iz:</t>
  </si>
  <si>
    <t>- konzolna pisoarna školjka z dovodom zadaj</t>
  </si>
  <si>
    <t>- sifon za pisoar</t>
  </si>
  <si>
    <t>Tuš v prostoru sanitarije invalidi sestoječ se iz:</t>
  </si>
  <si>
    <t>- zidna mešalna armatura za tuš</t>
  </si>
  <si>
    <t>- zidno držalo za tuš ročko</t>
  </si>
  <si>
    <t>- gibljiva cev za tuš ročko dolžine cca. 1,2 m</t>
  </si>
  <si>
    <t xml:space="preserve">- tuš ročka z zapiralom </t>
  </si>
  <si>
    <t>7</t>
  </si>
  <si>
    <t>8</t>
  </si>
  <si>
    <t>9</t>
  </si>
  <si>
    <t>Radiatorsko ogrevanje</t>
  </si>
  <si>
    <t>ogrevne vode dovoda in povratka vključno z odrezom</t>
  </si>
  <si>
    <t xml:space="preserve">fazonskimi in prehodnimi kosi, montažnim in tesnilnim  </t>
  </si>
  <si>
    <t>fi32x3 mm na obstoječo cev</t>
  </si>
  <si>
    <t>Priklop nove bakrene cevi na obstoječo cev ogrevne</t>
  </si>
  <si>
    <t xml:space="preserve">vode dovoda in povratka v prostoru upravne enote </t>
  </si>
  <si>
    <t xml:space="preserve">vključno z odrezom fazonskimi in prehodnimi kosi, </t>
  </si>
  <si>
    <t>montažnim in tesnilnim materialom</t>
  </si>
  <si>
    <t>fi22x1 mm na obstoječo cev</t>
  </si>
  <si>
    <t>Pločevinasti panelni profilni radiator s spodnjim</t>
  </si>
  <si>
    <t>sredinskim priklopom kot npr. Vogel&amp;Noot VM</t>
  </si>
  <si>
    <t xml:space="preserve">vključno s termostatskim ventilom, spodnjim kotnim </t>
  </si>
  <si>
    <t xml:space="preserve">priključkom, odzračnim elementom, konzolami za </t>
  </si>
  <si>
    <t>Pločevinasti panelni plan radiator s spodnjim</t>
  </si>
  <si>
    <t>sredinskim priklopom kot npr. Vogel&amp;Noot PM</t>
  </si>
  <si>
    <t>pritrditev na zid, montažnim in pritrdilnim materialom</t>
  </si>
  <si>
    <t>Termostatska glava za javne objekte proizvod kot</t>
  </si>
  <si>
    <t>npr. Danfoss tip RA 2920 vključno z montažnim</t>
  </si>
  <si>
    <t xml:space="preserve">Bakrena cev v palici vključno s prehodnimi in </t>
  </si>
  <si>
    <t>fazonskimi kosi na lotane spoje, obešalnim, pritrdilnim</t>
  </si>
  <si>
    <t>in montažnim materialom</t>
  </si>
  <si>
    <t>fi22x1 mm</t>
  </si>
  <si>
    <t>Izolacijski cevak iz penjenega kaučuka debeline 19mm</t>
  </si>
  <si>
    <t>vključno z montažnim in lepilnim materialom za cev:</t>
  </si>
  <si>
    <t>fi32x3 – izolacija debeline 13 mm</t>
  </si>
  <si>
    <t xml:space="preserve">Izdelava pasu talne izolacije širine 15 cm in višine </t>
  </si>
  <si>
    <t>5 cm pod ogrevnimi cevmi vodenih v tleh vključno</t>
  </si>
  <si>
    <t>s pritrdilnim materialom</t>
  </si>
  <si>
    <t>Hlajenje</t>
  </si>
  <si>
    <t xml:space="preserve">Deljena klimatska naprava proizvod kot npr. </t>
  </si>
  <si>
    <t>MITSUBISHI sestavljena iz:</t>
  </si>
  <si>
    <t>- zunanja enota tip SUZ-M50VA   - 1 kos</t>
  </si>
  <si>
    <t>- notranja enota tip MLZ-KP50VF - 1 kos</t>
  </si>
  <si>
    <t xml:space="preserve">  Qhl = 5,0 kW</t>
  </si>
  <si>
    <t xml:space="preserve">  Qog = 6,0 kW</t>
  </si>
  <si>
    <t>- hladivo R32</t>
  </si>
  <si>
    <t>- konzola za pritrditev na zid - 1 kpl</t>
  </si>
  <si>
    <t>- lovilna posoda kondenzata nameščena pod zunanjo</t>
  </si>
  <si>
    <t xml:space="preserve">  enoto deljene klimatske naprave – 1 kpl</t>
  </si>
  <si>
    <t xml:space="preserve">- pritrdilni in montažni material </t>
  </si>
  <si>
    <t>Cevna in kabelska povezava sestavljena iz:</t>
  </si>
  <si>
    <t xml:space="preserve">- bakrena cevna povezava 6,35 + 12,70mm  </t>
  </si>
  <si>
    <t>- električna povezava 5x2,5 mm2</t>
  </si>
  <si>
    <t xml:space="preserve">Nadometni plastični kanal za vodenje cevne in </t>
  </si>
  <si>
    <t>električne povezave med zunanjo in notranjo enoto</t>
  </si>
  <si>
    <t>deljene klimatske naprave kot npr. CanalSplit</t>
  </si>
  <si>
    <t xml:space="preserve">tip BC812 vključno s spojnimi, zaključnimi in </t>
  </si>
  <si>
    <t>fazonskimi kosi ter montažnim in pritrdilnim materialom</t>
  </si>
  <si>
    <t xml:space="preserve">Tlačni preizkus cevi radiatorskega ogrevanja na </t>
  </si>
  <si>
    <t xml:space="preserve">tlak 4 bar </t>
  </si>
  <si>
    <t>Tlačna preizkušanja z dušikom na 50 bar,</t>
  </si>
  <si>
    <t>vakumiranje ter zagon deljene klimatske naprave</t>
  </si>
  <si>
    <t xml:space="preserve">Polnjenje in odzračenje sistema radiatorskega </t>
  </si>
  <si>
    <t>ogrevanja z mehčano vodo po navodilih proizvajalca</t>
  </si>
  <si>
    <t>toplotne črpalke</t>
  </si>
  <si>
    <t>17</t>
  </si>
  <si>
    <t>19</t>
  </si>
  <si>
    <t>Projektantski nadzor</t>
  </si>
  <si>
    <t>21</t>
  </si>
  <si>
    <t>22</t>
  </si>
  <si>
    <t>Lokalni rekuperator</t>
  </si>
  <si>
    <t>Lokalna rekuperacijska naprava za dovod in odvod</t>
  </si>
  <si>
    <t>zraka proizvod kot npr. PRANA tip 210C s pretokom</t>
  </si>
  <si>
    <t>zraka Zmax = 185 m3/h in učinkovitostjo vračanja</t>
  </si>
  <si>
    <t>toplote do 96% vključno z montažnim in pritrdilnim</t>
  </si>
  <si>
    <t>Prezračevanje sanitarij</t>
  </si>
  <si>
    <t>Cevni ventilator za odvod od sanitarij proizvod kot</t>
  </si>
  <si>
    <t xml:space="preserve">npr. Systemair tip K 125 XL, Zodv = 130 m3/h, </t>
  </si>
  <si>
    <t>dp = 150 Pa vključno s pritrdilnim in montažnim</t>
  </si>
  <si>
    <t>Samodvižna fasadna žaluzija proizvod kot npr.</t>
  </si>
  <si>
    <t>Systemair tip VK-12 vključno z montažnim in</t>
  </si>
  <si>
    <t>pritrdilnim materialom</t>
  </si>
  <si>
    <t>Cevni dušilnik zvoka vključno z montažnim in</t>
  </si>
  <si>
    <t>fi125 mm; L = 500 mm</t>
  </si>
  <si>
    <t>Aluminjasta rešetka za vgradnjo v vrata vključno z</t>
  </si>
  <si>
    <t>montažnim in pritrdilnim materialom</t>
  </si>
  <si>
    <t>400x100</t>
  </si>
  <si>
    <t>Odvodni prezračevalni ventil vključno z montažnim</t>
  </si>
  <si>
    <t>in pritrdilnim materialom</t>
  </si>
  <si>
    <t>PV-1 fi125</t>
  </si>
  <si>
    <t>Prezračevalni okrogli spiro kanali izdelani iz pocinkane</t>
  </si>
  <si>
    <t xml:space="preserve">pločevine vključno s fazonskimi kosi, tesnlnim, </t>
  </si>
  <si>
    <t xml:space="preserve">pritrdilnim in obešalnim materialom. </t>
  </si>
  <si>
    <t>fi125</t>
  </si>
  <si>
    <t>Aluminjaste neizolirane gibljive cevi z vgrajeno</t>
  </si>
  <si>
    <t>jekleno žico vključno s pritrdilnim in montažnim</t>
  </si>
  <si>
    <t xml:space="preserve">Zagon lokalne rekuperacijske naprave s strani </t>
  </si>
  <si>
    <t>pooblaščenega serviserja</t>
  </si>
  <si>
    <t>Meritve prezračevanja s strani pooblaščenega</t>
  </si>
  <si>
    <t>podjetja</t>
  </si>
  <si>
    <t>12</t>
  </si>
  <si>
    <t>14</t>
  </si>
  <si>
    <t>15</t>
  </si>
  <si>
    <t>16</t>
  </si>
  <si>
    <t>18</t>
  </si>
  <si>
    <t>Vodovod in kanalizacija</t>
  </si>
  <si>
    <t>Zapiranje vode in odrez vodovodne cevi</t>
  </si>
  <si>
    <t>WC komplet:</t>
  </si>
  <si>
    <t>- stoječa WC školjka</t>
  </si>
  <si>
    <t>- nadometni kotliček</t>
  </si>
  <si>
    <t>- kotni ventil z vezno cevjo</t>
  </si>
  <si>
    <t>- odtočnimi in vodovodnimi cevmi</t>
  </si>
  <si>
    <t>Umivalniški komplet:</t>
  </si>
  <si>
    <t>- stenski keramični umivalnik</t>
  </si>
  <si>
    <t>- stoječa mešalna baterija s kotnimi ventili in veznimi</t>
  </si>
  <si>
    <t xml:space="preserve">  cevmi</t>
  </si>
  <si>
    <t>- električni grelnik vode</t>
  </si>
  <si>
    <t>- sifon za umivalnik</t>
  </si>
  <si>
    <t>- ogledalo</t>
  </si>
  <si>
    <t>- etažera</t>
  </si>
  <si>
    <t>- držalo za milo</t>
  </si>
  <si>
    <t>Komplet pisoar:</t>
  </si>
  <si>
    <t>- keramični konzolni pisoar</t>
  </si>
  <si>
    <t>- armatura za splakovanje na potisk</t>
  </si>
  <si>
    <t>Talni sifon</t>
  </si>
  <si>
    <t>Demontaža razvoda vodovodne instalacije cevi s</t>
  </si>
  <si>
    <t xml:space="preserve">fazonskimi kosi </t>
  </si>
  <si>
    <t xml:space="preserve">Ocenjeno 25 tm </t>
  </si>
  <si>
    <t xml:space="preserve">Demontaža razvoda kanalizacijskih cevi s </t>
  </si>
  <si>
    <t xml:space="preserve">fazonskimi kosi  DN50-DN110 </t>
  </si>
  <si>
    <t xml:space="preserve">Ocenjeno 6 tm </t>
  </si>
  <si>
    <t>Ogrevanje</t>
  </si>
  <si>
    <t>Spuščanje vode iz sistema ogrevanja</t>
  </si>
  <si>
    <t xml:space="preserve">Odzrez in začepljenje cevi ogrevanja dovoda in </t>
  </si>
  <si>
    <t>povratka v v prostoru energetike</t>
  </si>
  <si>
    <t>povratka v nadstropju za ogrevanje upravne enote</t>
  </si>
  <si>
    <t>v pritličju</t>
  </si>
  <si>
    <t>Radiator vključno z ventili, konzolo in cevno instalacijo</t>
  </si>
  <si>
    <t>Demontaža razvoda ogrevnih cevi s fazonskimi kosi</t>
  </si>
  <si>
    <t xml:space="preserve">in konzolami DN15-DN25 </t>
  </si>
  <si>
    <t xml:space="preserve">Ocenjeno 75 tm </t>
  </si>
  <si>
    <t>Plin</t>
  </si>
  <si>
    <t>Zapiranje in izpihovanje plina iz notranje instalacije</t>
  </si>
  <si>
    <t xml:space="preserve">plinovoda v soglasju in prisotnosti upravljalca </t>
  </si>
  <si>
    <t>plinovoda</t>
  </si>
  <si>
    <t xml:space="preserve">Demontaža razvoda plinske instalacije cevi s </t>
  </si>
  <si>
    <t>fazonskimi kosi v objektu</t>
  </si>
  <si>
    <t xml:space="preserve">Ocenjeno 15 tm </t>
  </si>
  <si>
    <t>Začepljenje ostanka plinske instalacije</t>
  </si>
  <si>
    <t xml:space="preserve">Tlačni in tesnostni preizkus preostale plinske </t>
  </si>
  <si>
    <t>instalacije</t>
  </si>
  <si>
    <t>Dimnik</t>
  </si>
  <si>
    <t>Demontaža dimniške cevi fi125 skozi zunanjo</t>
  </si>
  <si>
    <t>steno vključno s fazonskimi kosi</t>
  </si>
  <si>
    <t xml:space="preserve">Ocenjeno 1 tm </t>
  </si>
  <si>
    <t>Deljena klimatska naprava vključno z medsebojno</t>
  </si>
  <si>
    <t>cevno in električno povezavo dolžine cca 10 m</t>
  </si>
  <si>
    <t>Zajetje hladiva in predaja plina v uničenje s predajo</t>
  </si>
  <si>
    <t>evidenčnega lista investitorji</t>
  </si>
  <si>
    <t>Ocenjeno 2 kg</t>
  </si>
  <si>
    <t>Prezračevanje</t>
  </si>
  <si>
    <t xml:space="preserve">Cevni ventilator za odvod od sanitarij </t>
  </si>
  <si>
    <t>Fasadna samodvižna žaluzija</t>
  </si>
  <si>
    <t xml:space="preserve">Prezračevalni ventil </t>
  </si>
  <si>
    <t>Demontaža zračnih kanalov vključno z izolacijo in</t>
  </si>
  <si>
    <t>obešali</t>
  </si>
  <si>
    <t>Ocenjeno 50 kg</t>
  </si>
  <si>
    <t xml:space="preserve">Odvoz odpadkov na deponijo s predajo evidenčnega </t>
  </si>
  <si>
    <t>lista investitorju</t>
  </si>
  <si>
    <t>VETROLOV</t>
  </si>
  <si>
    <t>Kompletna dobava in montaža:</t>
  </si>
  <si>
    <t>C1.2</t>
  </si>
  <si>
    <t>dim. 34x100x10 cm</t>
  </si>
  <si>
    <t>dim. 53x100x10 cm</t>
  </si>
  <si>
    <t>C1.3</t>
  </si>
  <si>
    <t>Kompletna dobava in montaža:
2 X STENSKI POŠTNI NABIRALNIK IZ POCINKANE PLOČEVINE PRAŠNO BARVAN RAL 9011, dim. 375 x 320 x 150 mm STANDARD: EN 13724</t>
  </si>
  <si>
    <t>C1.4</t>
  </si>
  <si>
    <t>HODNIK</t>
  </si>
  <si>
    <t>C1.5</t>
  </si>
  <si>
    <t>C1.6</t>
  </si>
  <si>
    <t>C1.7</t>
  </si>
  <si>
    <t>C1.8</t>
  </si>
  <si>
    <t>PROSTOR ZA INTERAKTIVNE PREDSTAVITVE</t>
  </si>
  <si>
    <t>C1.9</t>
  </si>
  <si>
    <t>C1.10</t>
  </si>
  <si>
    <t>C1.11</t>
  </si>
  <si>
    <t>C1.12</t>
  </si>
  <si>
    <t>C1.13</t>
  </si>
  <si>
    <t>KOMODA,
dim. 220/70/75 cm
PULT: vlagoodporna iverka 2 x 19mm + ultrapas po izbiri arhitekta, vsi elementi spojeni s poliuretanskim lepilom
STRANICE, HRBTIŠČE, FRONTE in POLICE: vlagoodporna iverka 19mm + ultrapas po izbiri arhitekta,
vsi elementi spojeni s poliuretanskim lepilom
MEHANIZEM ZA ODPIRANJE; krilno odpiranje s tipon mehanizmon - "push sistem"
PODLOGA: skrite nogice za regulacijo višine, cca. 5mm
BARVA LAMINATA: olivna (npr. FUNDERMAX olive 0612 )</t>
  </si>
  <si>
    <t>d)</t>
  </si>
  <si>
    <t>e)</t>
  </si>
  <si>
    <t>f)</t>
  </si>
  <si>
    <t>C1.14</t>
  </si>
  <si>
    <t>SANITARIJE</t>
  </si>
  <si>
    <t>C1.15</t>
  </si>
  <si>
    <t>C1.16</t>
  </si>
  <si>
    <t>g)</t>
  </si>
  <si>
    <t>i)</t>
  </si>
  <si>
    <t>STOL
CTR1X4 – Cato office stol
Okvir - barva bo določena
Oblazinjeno sedišče in naslon – tekstil bo določen – kat. B</t>
  </si>
  <si>
    <t>Obvezni sestavni del tega popisa je načrt opreme, potrebno je upoštevati vsa navedene sestavne dele!</t>
  </si>
  <si>
    <t>NOTRANJA OPREMA</t>
  </si>
  <si>
    <t>A2.8</t>
  </si>
  <si>
    <t>A2.9</t>
  </si>
  <si>
    <t>A2.10</t>
  </si>
  <si>
    <t>A2.11</t>
  </si>
  <si>
    <t>A2.12</t>
  </si>
  <si>
    <t>Kompletna izvedba projektantski nadzor, po tarifnem pravilniku IZS in ZAPS</t>
  </si>
  <si>
    <t xml:space="preserve">Kompletna izvedba projektantski nadzor, po tarifnem pravilniku IZS in ZAPS </t>
  </si>
  <si>
    <t>A3.7</t>
  </si>
  <si>
    <t xml:space="preserve">Kompletna dobava in montaža nosilnih stojk, podpiranje obstoječe nosilne konstrukcije </t>
  </si>
  <si>
    <t>A4.6</t>
  </si>
  <si>
    <t>ab točkovni temelji</t>
  </si>
  <si>
    <t>Kompletna izdelava, dobava in vgrajevanje betona C25/30, v armirane konstrukcije, prereza od 0.12 do 0.20 m3/m2/m1, beton odporen na soli, protizmrzlinsko odporen, odporen na zunanje vplive, vključno z vsemi pomožnimi deli in transportom do mesta vgrajevanja:</t>
  </si>
  <si>
    <t>A6.13</t>
  </si>
  <si>
    <t>A6.14</t>
  </si>
  <si>
    <t>Dolbljenje kanalov v opečnih stenah za vgraditev raznih instalacijskih cevi. Količina ocenjena</t>
  </si>
  <si>
    <t xml:space="preserve"> - enokrilna notranja lesena vrata v suhomontažnem podboju širine 10 cm,
- odpiranje okoli vertikalne osi - razvidno po skici,
- vratno krilo je obojestansko obloženo v laminat. Podboj je v enakem laminatu kot krilo (laminat po izbiri projektanta arhitekture),
- vrata so opremljena s tipskim okovjem, kljuko iz eloksiranega aluminija po izbiri projektanta arhitekture in cilindrično ključavnico.</t>
  </si>
  <si>
    <t xml:space="preserve"> - enokrilna zunanja vhodna lesena vrata v suhomontažna podboju 
 širine 10 cm s prekinjenim toplotnim mostom,
- vrata morajo imeti obvezno svetlo odprtino širine 90 cm,
- odpiranje okoli vertikalne osi - razvidno po skici,
- vratno krilo je obojestansko obloženo v laminat. Podboj je v enakem laminatu kot krilo (laminat po izbiri projektanta arhitekture),
- vrata so opremljena s tipskim okovjem, kljuko iz eloksiranega  aluminija po izbiri projektanta arhitekture, samozapiralom, panik drogom v smeri evakuacije in protivlomno varnostno cilindrično ključavnico,
- vratno krilo s toplotno zaščito Ud ≤ 0,9 W/m2/ K,
- montaža / vgradnja vrat po RAL smernicah.</t>
  </si>
  <si>
    <t xml:space="preserve"> - kabine za sanitarije iz HPL plošč kot npr. Fundermax ali podobno,  debeline 13 mm, 
- 15 cm dvignjeno od tal, do višine 205 cm, vrata širine 600 mm,
- nad vrati se montira maska iz enakega materiala, da se skrije povezovalno okovje,
- kabini so opremljene z držalom za odpiranje, obešalom za oblačilo,  obojestranskim ročajem za invalide (mat crom cev preseka 42 mm dolžine 50 cm) na vratih za sanitarije invalidi in ključavnico z  indikatorjem prosto/zasedeno, vso povezovalno okovje INOX tipa PBA ali RAMAINOX. 
- barva po izboru projektanta arhitekture
-vključno s pritrdilnimi elementi (nerjaveče)</t>
  </si>
  <si>
    <t>Izdelava prednamaza z emulzijo, dvakratno kitanje in brušenje stropov iz mavčno kartonskih plošč ter min. 2 x oplesk s poldisperzijsko barvo, upoštevati akriliranje vseh stikov; kompletno po predpisih in navodilih proizvajalca, z vsemi pomožnimi deli, odri in transporti..
Barva opleska je na določenih mestih različna, zato se jo definira na licu mesta, skupaj s projektantom in investitorjem.</t>
  </si>
  <si>
    <t>Izdelava prednamaza z emulzijo, dvakratno kitanje in brušenje ometanih sten ter min. 2 x oplesk s paropropustno barvo;  kompletno po predpisih in navodilih proizvajalca, z vsemi pomožnimi deli, odri in transporti. V ceni upoštevati akriliranje stikov in vgradnjo PVC vogalnikov na vogalih!
Barva opleska je na določenih mestih različna, zato se jo definira na licu mesta, skupaj s projektantom in investitorjem.</t>
  </si>
  <si>
    <t>Kompletna dobava in oblaganje stropa, z vlagoodpornimi mavčnokartonskimi ploščami, izvedenega po sistemu npr. Knauf ali Rigips na tipski kovinski podkonstrukciji, sestavljeni iz nosilnih in montažnih profilov. Na podkonstrukcijo se vijači obloga iz vlagoodpornimi mavčnokartonastih plošč velikega formata v debelini 1x 1,25mm. Stiki med ploščami so kitani in bandažirani. Cena zajema tudi izreze odprtin različnih oblik in velikosti za svetila, vključno z vsemi potrebnimi odri in prenosi ter transporti</t>
  </si>
  <si>
    <t>Notranja oprema</t>
  </si>
  <si>
    <t>INFO STENSKA DESKA
OKVIR IN HRBTIŠČE IZ PANELNIH PLOŠČ deb. 18 mm + ULTRAPAS VIJAČENO V STENO. SPONE LEPLJENE NA STEKLO IN VIJAČENE NA LES, KLJUČAVNICA NA STEKLU, VKLJUČNO S STEKLENO (VARNOSTNO) PLOŠČO, VSE PO IZBIRI ARHITEKTA</t>
  </si>
  <si>
    <t>Kompletna dobava in montaža:
OKVIR - PORTAL
PANELNA PLOŠČA deb. 18 cm + ULTRAPAS DEKOR
HRAST - PO IZBIRI ARHITEKTA (npr. FUNDERMAX
BLEACHE OAK 1402), VOGALNI STIKI POD KOTOM   45 º, DIM. 200X205X150 CM, VKLJUČNO Z ODPRTINO ZA LCD TIPKOVNICO IN ŠTEVEC.</t>
  </si>
  <si>
    <t>Kompletna dobava in montaža:
OKVIR - PORTAL
PANELNA PLOŠČA deb. 18 cm + ULTRAPAS DEKOR
HRAST - PO IZBIRI ARHITEKTA (npr. FUNDERMAX
BLEACHE OAK 1402), VOGALNI STIKI POD KOTOM   45 º, DIM. 108X205X60 CM, VKLJUČNO Z ODPRTINO ZA LCD TIPKOVNICO IN ŠTEVEC.</t>
  </si>
  <si>
    <t>A)</t>
  </si>
  <si>
    <t>Kompletna dobava in montaža:
INFO STENSKA DESKA 53x100x10 cm
OKVIR IN HRBTIŠČE IZ PANELNIH PLOŠČ deb. 18 mm + ULTRAPAS VIJAČENO V STENO. SPONE LEPLJENE NA STEKLO IN VIJAČENE NA LES, KLJUČAVNICA NA STEKLU, VKLJUČNO S STEKLENO (VARNOSTNO) PLOŠČO, VSE PO IZBIRI ARHITEKTA</t>
  </si>
  <si>
    <t>Kompletna dobava in montaža:
VISOKOTLAČNI STISNJENI LAMINATI HPL
PO STANDARDU EN 438 TIP CGF deb. 6 mm, ČRNA
SREDICA (npr. MAX KOMPAKT INTERIOR PLOŠČE)
LEPLJENA NA PODKONSTRUKCIJO, KI JE VIJAČENA V ZID. IZZA PLOŠČE MINIMALNO 2 cm VENTILACIJKSEGA SLOJA. VZOREC PO IZBIRI ARHITEKTA VREZAN ALI IZDOLBLJEN V PLOŠČO S POMOČJO CNC STROJA.</t>
  </si>
  <si>
    <t xml:space="preserve">DIM. 4/12 </t>
  </si>
  <si>
    <t xml:space="preserve">DIM. 4/8 </t>
  </si>
  <si>
    <t>Kompletna dobava in montaža:
ŠKATLAST LESEN PROFIL 4/8 cm in 4/12 cm
2 X LEPLJENA VLAGOODPORNA IVERNA PLOŠČA +
ULTRAPAS, DEKOR HRAST PO IZBIRI ARHITEKTA(npr. FUNDREMAX BLEACHE OAK), VSI SPOJI LEPLJENI S POLIURETANSKI LEPILI.</t>
  </si>
  <si>
    <t>Kompletna dobava in montaža:
OKVIR - PORTAL
PANELNA PLOŠČA deb. 18 cm + ULTRAPAS DEKOR
HRAST - PO IZBIRI ARHITEKTA (npr. FUNDERMAX
BLEACHE OAK 1402), VOGALNI STIKI POD KOTOM 45 º; dim. 110/205/144 cm; vključno z odprtino za nišo za gasilnik</t>
  </si>
  <si>
    <t>Kompletna dobava in montaža:
POLICE ZA PROMOCIJSKO GRADIVO.
Polica iz pleksi stekla d=5 mm, vključno z jekleno palico prašno barvano RAL 9011
Glej detajl</t>
  </si>
  <si>
    <t xml:space="preserve">Kompletna dobava in montaža:
PAROPROPUSTNA STENSKA TAPETA
vzorec po izboru arhitekta </t>
  </si>
  <si>
    <t>VOZIČEK ZA ZLAGANJE STOLOV
kot npr. Fornazaring - TR-LKS1 – Heavy duty trolley</t>
  </si>
  <si>
    <t>Kompletna dobava in montaža:
OMARA ZA ČISTILA
dim. 100/75/250
+ OGLEDALO (lepljeno na fronte)</t>
  </si>
  <si>
    <t>C1.17</t>
  </si>
  <si>
    <t>Kompletna dobava in montaža kolešč z zaporo, na obstoječi interaktivni mizi</t>
  </si>
  <si>
    <t>C1.18</t>
  </si>
  <si>
    <t>C1.19</t>
  </si>
  <si>
    <t>C1.20</t>
  </si>
  <si>
    <t>B1.4</t>
  </si>
  <si>
    <t>Razna nepredvidena dodatna dela po zahtevah projektanta ali investitorja, obračun po dejanskih stroških (rezervirana vsota 5%)</t>
  </si>
  <si>
    <t>B2.6</t>
  </si>
  <si>
    <t>Kompletna dobava in montaža Keroock umivalnik skupaj s pultom, vgradno pritrjem, maska okoli 12 cm</t>
  </si>
  <si>
    <t xml:space="preserve">OBLOGA STENE:
ŠKATLAST PROFIL 4/8 cm 
2 X LEPLJENA VLAGOODPORNA IVERNA PLOŠČA +
ULTRAPAS, DEKOR HRAST PO IZBIRI ARHITEKTA(npr. FUNDREMAX BLEACHE OAK), VSI SPOJI LEPLJENI S POLIURETANSKIMI LEPILI.
</t>
  </si>
  <si>
    <t>C1.21</t>
  </si>
  <si>
    <t>ENERGETIKA</t>
  </si>
  <si>
    <t>C1.22</t>
  </si>
  <si>
    <t>Kompletna dobava in montaža:
OMARA ZA SHRAMBO 
dim.. 51/97/250 CM</t>
  </si>
  <si>
    <t>B7.3</t>
  </si>
  <si>
    <t>B5.2</t>
  </si>
  <si>
    <t>Razna nepredvidena dodatna dela po zahtevah projektanta ali investitorja, obračun po dejanskih stroških (rezervirana vsota 5% del)</t>
  </si>
  <si>
    <t xml:space="preserve">11VM 900/600  </t>
  </si>
  <si>
    <t xml:space="preserve">21VM 900/800  </t>
  </si>
  <si>
    <t xml:space="preserve">22VM 900/720  </t>
  </si>
  <si>
    <t xml:space="preserve">33PM 600/800 </t>
  </si>
  <si>
    <t xml:space="preserve">33PM 600/1400 </t>
  </si>
  <si>
    <t>Ponovna montaža upravljalnega panela za toplotno</t>
  </si>
  <si>
    <t>črpalko vključno s kabelsko povezavo, montažnim</t>
  </si>
  <si>
    <t xml:space="preserve">Dodatna izolacija cevi toplotne črpalke vodene izven </t>
  </si>
  <si>
    <t xml:space="preserve">objekta z mineralno volno, vključno z odpiranjem in </t>
  </si>
  <si>
    <t xml:space="preserve">zapiranjem okrasne obloge. Volna se namesti okoli </t>
  </si>
  <si>
    <t xml:space="preserve">cevi znotraj okrasne obloge v celotnem volumnu. </t>
  </si>
  <si>
    <t>Okrasna obloga je dimenzije 250x150 mm, L=4m</t>
  </si>
  <si>
    <t>24</t>
  </si>
  <si>
    <t xml:space="preserve">Demontaža in shramba notranjega upravljalnega </t>
  </si>
  <si>
    <t>panela TČ vključno s kabelsko povezavo in montažnim</t>
  </si>
  <si>
    <t>STROJNE INSTALACIJE</t>
  </si>
  <si>
    <t>ELEKTRO INSTALACIJE</t>
  </si>
  <si>
    <t>DDV  22%</t>
  </si>
  <si>
    <t>A5.7</t>
  </si>
  <si>
    <t>Izdelava opaža ab točkovni temelj, s potrebnimi delovnimi odri pri montaži, z vsemi transporti in pomožnimi deli; opaženje, razopaženje, čiščenje  in zlaganje po končanih delih</t>
  </si>
  <si>
    <t>B5.3</t>
  </si>
  <si>
    <t>B5.4</t>
  </si>
  <si>
    <t>B5.5</t>
  </si>
  <si>
    <t>B7.4</t>
  </si>
  <si>
    <t>B5.6</t>
  </si>
  <si>
    <t>Kompletna dobava in montaža:
ŠKATLAST PROFIL 4/8 cm in 4/12 cm
2 X LEPLJENA VLAGOODPORNA IVERNA PLOŠČA +
ULTRAPAS, DEKOR HRAST PO IZBIRI ARHITEKTA(npr.
FUNDREMAX BLEACHE OAK), VSI SPOJI LEPLJENI S
POLIURETANSKIMI LEPILI.
VKLJUČNO S PODKONSTRUKCIJO</t>
  </si>
  <si>
    <t>PISALNA MIZA,
dim. 220/80/75 cm
PULT, STRANICI in HRBTIŠČE: vlagoodporna iverka 2 x 19mm + ultrapas po izbiri arhitekta,
vsi elementi spojeni s poliuretanskim lepilom
OPLEMENITENA IVERICA
SPOJ: med stranico in pultom spoj pod kotom 45 stopinj
IZVRTINA fi 60 mm za računalniške kable
PODLOGA: skrite nogice za regulacijo višine, cca. 5mm
BARVA LAMINATA: olivna (npr. FUNDERMAX olive 0612 )</t>
  </si>
  <si>
    <t>OMARA
FRONTE, POLICE, STRANICE IN HRBTIŠČE IZ
VLAGOODPORNIH PLOŠČ deb. 19 mm + ULTRAPAS PO IZBIRI ARHITEKTA (npr. FUNDERMAX TOPWEISS 0112). VSI SPOJI SO POLIURETANSKI (PU LEPILA).
TIPOV MEHANIZEM ZA ODPIRANJE FRONT "PUSH
SISTEM", KRILA PRITJENA S POHIŠTVENIMI SPONAMI
LES - LES, vključno z nišo za gasilnik.
dim. 2,75x10,04 m 
OPLEMENITENA IVERICA</t>
  </si>
  <si>
    <t>KONFERENČNA MIZA 130/130 cm
VISOKOTLAČNI STISJENI LAMINATI HPL deb. 13mm ( npr. FUNDERMAX compacto z belim jedrom) ,
po standardu EN 438 TIP CGF, lepljeno in vijačeno s spodnje strani, vmes 2 izreza za dozo s
vtičnicami (npr.Bachmann CONEO 4 doze)
OPLEMENITENA IVERICA</t>
  </si>
  <si>
    <t>HARMONIKA VRATA
Paneli vrat iz smrekovega okvirja 4/6 cm, prostor zapolnjen s kartonastim satovjem, kompletna površina preplaščena z ultrapasom in ABS nalimkom v istem dekorju po izbiri arhitekta ( npr. Fundermax topweiss 0112). Vsi elementi spojeni s poliuretanskimi lepili.
Upoštevati vgradnjo tirnic
Vključno z vodilom in pritrdilnim materialom, ključavnico, rozete
OKOVJE HELLA
OPLEMENITENA IVERICA
Upoštevati  10 panelov
Glej detjal!</t>
  </si>
  <si>
    <t xml:space="preserve">velka okna </t>
  </si>
  <si>
    <t xml:space="preserve">mala okna </t>
  </si>
  <si>
    <t>Kompletna dobva in obloga stene (v območju iza radijatorjev) s toplotno izolacijsko ploščo kot. npr. Multipor deb. 5 cm, vključno z izvedbo armiranega zaključnega sloja, z vsemi pomožnimi, pripravljalnimi in zaključnimi deli ter  vsemi  potrebnimi horizontalnimi in vertikalnimi transporti</t>
  </si>
  <si>
    <t>A2.13</t>
  </si>
  <si>
    <t>Kompletna izvedba rušenje in odstranitev obstoječega kamnitega tlaka na stopnicah in klančini (pri vhodu), z iznosi, prenosi in nalaganjem ruševin na prevozno sredstvo in odvoz na stalno deponijo. V ceni upoštevati plačilo komunalne deponije.</t>
  </si>
  <si>
    <t xml:space="preserve"> - enokrilna notranja lesena vrata v suhomontažnem podboju širine 15 cm,
- odpiranje okoli vertikalne osi - razvidno po skici,
- vratno krilo je obojestansko obloženo v laminat. Podboj je v enakem laminatu kot krilo (laminat po izbiri projektanta arhitekture),
- vrata so opremljena s tipskim okovjem, kljuko iz eloksiranega  aluminija po izbiri projektanta arhitekture, obojestranskim ročajem za invalide ( mat crom cev preseka 42 mm dolžine 50 cm) in cilindrično ključavnico.
-vrata montirana v ravnini stene, barvana v barvo stene (črna)</t>
  </si>
  <si>
    <t xml:space="preserve"> - enokrilna notranja lesena vrata v suhomontažnem podboju širine 10 cm, 
- vrata morajo imeti obvezno svetlo odprtino širine 90 cm,
- odpiranje okoli vertikalne osi - razvidno po skici,
- vratno krilo je obojestansko obloženo v laminat. Podboj je v enakem laminatu kot krilo (laminat po izbiri projektanta arhitekture),
- vrata so opremljena s tipskim okovjem, kljuko iz eloksiranega aluminija po izbiri projektanta arhitekture, samozapiralom, panik drogom v smeri evakuacije in cilindrično ključavnico.
-vrata se montirajo v ravnino sekundarne stene prostora za interaktivne predstavitve in so z notranje strani oblepljene z enakim vzorcem kot stena po izbiri arhitekta. Spone/panti so skriti, iz prostora IP je vidna le razpočnica/fuga okoli vrat</t>
  </si>
  <si>
    <t>Dobava in oblaganje stene sanitarij s stensko keramiko - mozaik (sanitarije), ploščice so I. kvalitete, srednjega cenovnega razreda, polaganje v cement - akrilatno lepilo deb. 0,50 cm, s fugiranjem . Barvo, tip in način polaganja po izboru arhitekta!</t>
  </si>
  <si>
    <t>Vse kote, višine in mere je potrebno preveriti na gradbišču glede na izvedeno stanje.</t>
  </si>
  <si>
    <t>Izdelavo ponudb za izvedbo in izvedbo projekta je potrebno izdelati skladno z načrtom NOTRANJE OPREME in načrtom MANJŠA REKONSTRUKCIJA, št. 66/2023, marec 2023 s strani Vilija Ofentavška s.p. . Načrt je potrebno upoštevati v celoti (risbe, opisi in popisi). V primeru tiskarskih napak, morebitnih neskladij v projektu ali tehničnih pomanjkljivosti izvedbenih detajlov, risb, opisov ali popisov je ponudnik ali izvajalec dolžan na to opozoriti projektanta. Predloge potrdita projektant in investitor.</t>
  </si>
  <si>
    <t>V sklop izvajalčeve ponudbe sodijo vsi delavniški načrti, ki jih pred izvedbo glede tehnične pravilnosti, zahtevane kakovosti in videza potrdi projektant.</t>
  </si>
  <si>
    <t>Kjer ni opredeljenega izvedbenega industrijskega detajla ali izdelka, ga mora izvajalec pred izvedbo predstaviti, izbor pa potrditi projektant in investitor.</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</si>
  <si>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projektant in investitor.</t>
  </si>
  <si>
    <t>Okna in vrata so kotirana v modularni meri. Višina vrat je kotirana od finalnega tlaka!</t>
  </si>
  <si>
    <t>Izvajalec in nadzorni organ sta dolžna preveriti posamezne elemente ali dele zgradbe v vseh načrtih projekta. Morebitna neskladja med posameznimi načrti (arhitektura, notranja oprema, gradbene konstrukcije, strojne in elektro instalacije, zunanja ureditev...) je potrebno nemudoma sporočiti odgovornemu vodji projekta. Samovoljno prilagajanje projekta ni dovoljeno!</t>
  </si>
  <si>
    <t>Delavniške načrte jeklenih konstrukcij izdela izvajalec jeklenih konstrukcij. Pisno jih mora pred vgradnjo potrditi proj. gradbenih konstrukcij in projektant arhitekture.</t>
  </si>
  <si>
    <t>Pred izvedbo fasade je potrebno izdelati delavniško risbo (izdela jo izvajalec) in vzorec fasade vključno z vsemi nosilci in pritrdilnimi elementi. Vzorec potrdita odg. proj. arhitekture in odg. proj. gradbenih konstrukcij.</t>
  </si>
  <si>
    <t>Vse sestave konstrukcij je potrebno preveriti v tekstualnem delu PZI projekta.</t>
  </si>
  <si>
    <t>Detajli okenskih okvirjev se uskladijo z izbranim izvajalcem oken oz. dobaviteljem vodil. Končni detajl potrdi projektant arhitekture!</t>
  </si>
  <si>
    <t>Vse dimenzije konstrukcijskih elementov mora potrditi odgovorni projektant gradbenih konstrukcij v projektu gradbenih konstrukcij oziroma pred vgradnjo v okviru projektantskega nadzora (če dimenzije niso izračunane v PZI projektu gradbenih konstrukcij).</t>
  </si>
  <si>
    <t>Stik med aluminijem in jeklom mora biti vedno prekinjen.</t>
  </si>
  <si>
    <t>Vsi kovinski barvani elementi, ki so izpostavljeni atmosferi, so vroče cinkani in preko primerja (osnovni premaz) dvakrat barvani s pokrivno barvo. Ostali jekleni elementi so razmaščeni, peskani in barvani 2 x s temeljno barvo in 2 x s prekrivno barvo. Vsak nanos je debel 30um (skupaj min. 120um). Protikorozijska zaščita vseh elementov mora biti takšna, da zagotavlja zakonsko predpisan garancijski rok in garancijski rok, ki ga od izvajalca del zahteva naročnik.</t>
  </si>
  <si>
    <t>Pocinkani elementi se vijačijo; varjenje na gradbišču ni dovoljeno. V primeru varjenja je potrebno naknadno protikorozijsko zaščito uskladiti v okviru nadzora.</t>
  </si>
  <si>
    <t>Vse preboje je potrebno uskladiti z načrti arhitekture, gradbenih konstrukcij, elektro instalacij, strojnih instalacij in zunanje ureditve! Preboje je izvajalec dolžan preveriti pred začetkom izvedbe betonskih del (sklicevanje izvajalca prebojev izključno na armaturni načrt ali načrt arhitekture ni dovoljeno in se ne bo upoštevalo pri obračunu izvedbenih del)!</t>
  </si>
  <si>
    <t xml:space="preserve">Vse potrditve, pregledi, spremembe itd. s strani odgovornih projektantov morajo biti pisne in navedene v gradbenem dnevniku.     </t>
  </si>
  <si>
    <t>Vse žlote, prelive in odtoke je potrebno ogrevati z grelnimi kabli.</t>
  </si>
  <si>
    <t>Vsi jekleni elementi ozemljeni z valjancem.</t>
  </si>
  <si>
    <t>Pred izvedbo temeljev je potrebno izvesti geomehanski nadzor, da se ugotovi dejansko stanje glede nosilnosti temeljnih tal, globine in načina temeljenja.</t>
  </si>
  <si>
    <t>VODOODPORNA IVERNO PLOŠČA deb.22mm, oblepljena z ultrapasom z vzorcem po izbiri arhitekta. Predvidijo se poliuretanska lepila. Če je vzorec ultrapasa neprimeren ali pa nedobavljiv, se na ultrapas predvidi lepljenje z obstojno folijo po vzorcu arhitekta. + ULTRAPAS
LEPLJENA NA PODKONSTRUKCIJO, KI JE VIJAČENA V ZID. IZZA PLOŠČE MINIMALNO 2 cm VENTILACIJKSEGA SLOJA. VZOREC PO IZBIRI ARHITEKTA VREZAN ALI IZDOLBLJEN V PLOŠČO S POMOČJO CNC STROJA.</t>
  </si>
  <si>
    <t>Kompletna dobava in montaža:
VODOODPORNA IVERNO PLOŠČA deb.22mm, oblepljena z ultrapasom z vzorcem po izbiri arhitekta. Predvidijo se poliuretanska lepila. Če je vzorec ultrapasa neprimeren ali pa nedobavljiv, se na ultrapas predvidi lepljenje z obstojno folijo po vzorcu arhitekta.
NA PODKONSTRUKCIJO, KI JE VIJAČENA V ZID. IZZA PLOŠČE MINIMALNO 2 cm VENTILACIJKSEGA SLOJA. VZOREC PO IZBIRI ARHITEKTA VREZAN ALI IZDOLBLJEN V PLOŠČO S POMOČJO CNC STROJA.</t>
  </si>
  <si>
    <t xml:space="preserve">Kompletna dobava in montaža:
VODOODPORNA IVERNO PLOŠČA deb.22mm, oblepljena z ultrapasom z vzorcem po izbiri arhitekta. Predvidijo se poliuretanska lepila. Če je vzorec ultrapasa neprimeren ali pa nedobavljiv, se na ultrapas predvidi lepljenje z obstojno folijo po vzorcu arhitekta. V ravnino stene se montirajo vrata.
vzorec po izboru arhitekta </t>
  </si>
  <si>
    <t xml:space="preserve">STOL
WMS102 – Wolfgang metal stol
Osnovni okvir sani - barva bo določena
Oblazinjeno sedišče in naslon – tekstil bo določen – kat. B
Barva po izboru arhitekta </t>
  </si>
  <si>
    <t>VODOODPORNA IVERNO PLOŠČA deb.22mm, oblepljena z ultrapasom z vzorcem po izbiri arhitekta. Predvidijo se poliuretanska lepila. Če je vzorec ultrapasa neprimeren ali pa nedobavljiv, se na ultrapas predvidi lepljenje z obstojno folijo po vzorcu arhitekta.  V ZID. IZZA PLOŠČE MINIMALNO 2 cm VENTILACIJKSEGA SLOJA. VZOREC PO IZBIRI ARHITEKTA VREZAN ALI IZDOLBLJEN V PLOŠČO S POMOČJO CNC STROJA.
VODOODPORNA IVERNA PLOŠČA IN ULTRAPS</t>
  </si>
  <si>
    <t>Kompletna dobava in montaža drog za zastavo, inox, vključno s podstavkom</t>
  </si>
  <si>
    <t xml:space="preserve">Popis sestavil: </t>
  </si>
  <si>
    <r>
      <t xml:space="preserve">Igor Topič, </t>
    </r>
    <r>
      <rPr>
        <b/>
        <sz val="10"/>
        <color indexed="8"/>
        <rFont val="Arial Narrow"/>
        <family val="2"/>
      </rPr>
      <t>inž. gradb.</t>
    </r>
  </si>
  <si>
    <t xml:space="preserve">Projektanta: </t>
  </si>
  <si>
    <r>
      <t xml:space="preserve">Vili Ofentavšek, </t>
    </r>
    <r>
      <rPr>
        <b/>
        <sz val="10"/>
        <color indexed="8"/>
        <rFont val="Arial Narrow"/>
        <family val="2"/>
        <charset val="238"/>
      </rPr>
      <t>dipl. inž. gradb.</t>
    </r>
  </si>
  <si>
    <t>Ročni izkop zemljine (poglobitev tlaka) v objektu, s sprotnim iznosom iz objekta in s  sprotnim  nakladanjem na transportno sredstvo; Odvoz na stalno deponijo - glej postavko A3.5</t>
  </si>
  <si>
    <t xml:space="preserve">Kompletna dobava in polaganje finalnega tlaka - kot npr. lesen dekor = MATRIX 70 wood RIVIERA OAK, plošče 17/121 cm.  Polaganje na izravnano podlago estriha, ki zajema strojno brušenje in sesanje estriha, dobavo in nanos predpremazom. V ceni upoštevati nizkostenske zaključne obrobe. </t>
  </si>
  <si>
    <r>
      <t xml:space="preserve">Dobava in položitev finalne talne obloge s </t>
    </r>
    <r>
      <rPr>
        <u/>
        <sz val="10"/>
        <rFont val="Arial Narrow"/>
        <family val="2"/>
        <charset val="238"/>
      </rPr>
      <t>keramične / granitogress</t>
    </r>
    <r>
      <rPr>
        <sz val="10"/>
        <rFont val="Arial Narrow"/>
        <family val="2"/>
      </rPr>
      <t xml:space="preserve"> ploščicami kot npr. REFIN, MOLD NICKEL MATT, plošče 120/60 cm, </t>
    </r>
    <r>
      <rPr>
        <u/>
        <sz val="10"/>
        <rFont val="Arial Narrow"/>
        <family val="2"/>
        <charset val="238"/>
      </rPr>
      <t>v notranjih prostorih</t>
    </r>
    <r>
      <rPr>
        <sz val="10"/>
        <rFont val="Arial Narrow"/>
        <family val="2"/>
      </rPr>
      <t>, ploščice so I. kvalitete, srednjega cenovnega razreda, polaganje v cement - akrilatno lepilo deb. 0,50 cm, z nizkostensko zaključno obrobo, s fugiranjem. Barvo, tip in način polaganja po izboru arhitekta!</t>
    </r>
  </si>
  <si>
    <r>
      <t xml:space="preserve">Dobava in položitev finalne talne obloge s </t>
    </r>
    <r>
      <rPr>
        <u/>
        <sz val="10"/>
        <rFont val="Arial Narrow"/>
        <family val="2"/>
        <charset val="238"/>
      </rPr>
      <t>keramične / granitogress</t>
    </r>
    <r>
      <rPr>
        <sz val="10"/>
        <rFont val="Arial Narrow"/>
        <family val="2"/>
      </rPr>
      <t xml:space="preserve"> ploščicami kot npr REFIN, MOLD NICKEL MATT, plošče 60/60 cm, </t>
    </r>
    <r>
      <rPr>
        <u/>
        <sz val="10"/>
        <rFont val="Arial Narrow"/>
        <family val="2"/>
        <charset val="238"/>
      </rPr>
      <t>v notranjih prostorih</t>
    </r>
    <r>
      <rPr>
        <sz val="10"/>
        <rFont val="Arial Narrow"/>
        <family val="2"/>
      </rPr>
      <t>, ploščice so I. kvalitete, srednjega cenovnega razreda, polaganje v cement - akrilatno lepilo deb. 0,50 cm, z nizkostensko zaključno obrobo, s fugiranjem. Barvo, tip in način polaganja po izboru arhitekta!</t>
    </r>
  </si>
  <si>
    <t>Dobava in oblaganje stene sanitarij s stensko keramiko, kot npr  REFIN, MOLD NICKEL MATT, plošče 60/60 cm, ploščice so I. kvalitete, srednjega cenovnega razreda, polaganje v cement - akrilatno lepilo deb. 0,50 cm, s fugiranjem . Barvo, tip in način polaganja po izboru arhitekta!</t>
  </si>
  <si>
    <r>
      <t xml:space="preserve">Dobava in položitev finalne talne obloge s </t>
    </r>
    <r>
      <rPr>
        <u/>
        <sz val="10"/>
        <rFont val="Arial Narrow"/>
        <family val="2"/>
        <charset val="238"/>
      </rPr>
      <t>naravni kamen, kot npr TONALIT plošče dim. 30/60 cm, deb. 2 cm, žgano-krtačena obdelava površine, polaganje v razmaku 1/3 (vetrolov in hodnik)</t>
    </r>
    <r>
      <rPr>
        <sz val="10"/>
        <rFont val="Arial Narrow"/>
        <family val="2"/>
      </rPr>
      <t xml:space="preserve">, </t>
    </r>
    <r>
      <rPr>
        <u/>
        <sz val="10"/>
        <rFont val="Arial Narrow"/>
        <family val="2"/>
        <charset val="238"/>
      </rPr>
      <t>v notranjih prostorih</t>
    </r>
    <r>
      <rPr>
        <sz val="10"/>
        <rFont val="Arial Narrow"/>
        <family val="2"/>
      </rPr>
      <t>, srednjega cenovnega razreda, polaganje v cement - akrilatno lepilo deb. 0,50 cm, z nizkostensko zaključno obrobo, s fugiranjem. Barvo, tip in način polaganja po izboru arhitekta!</t>
    </r>
  </si>
  <si>
    <t>V2
100/210 cm
-inline</t>
  </si>
  <si>
    <t>V3
95/205 cm
-inline</t>
  </si>
  <si>
    <t>Kompletna izdelava in dobava armirano cementnega estriha, fino zaglajen, ob stenah namestiti robni stiropor trak deb. 0,5 cm. mikroarmatura PP vlakna z vseb.0.95kg/m3, Obdelavo in končno višino zgomje površine prilagoditi  vrsti  finalnega  tlaka! Vključno z vsem potrebnim materialom, dilatacijami ipd., z vsemi prenosi do mesta vgraditve ter z vsemi pripravljalnimi in pomožnimi deli.
V ceni upoštevati dodatek za hitro sušenje estriha!</t>
  </si>
  <si>
    <t>B1.5</t>
  </si>
  <si>
    <t>Kompletna dobava in postavitev predpražnika, narebreni 280/180 cm, po izboru arhitekta!</t>
  </si>
  <si>
    <t>Kompletna dobava in montaža stenska previjalna miza, zložljiva</t>
  </si>
  <si>
    <t>C1.23</t>
  </si>
  <si>
    <t>POPIS GOI DEL</t>
  </si>
  <si>
    <t>»DOBRNA+« – kultura, šport, turizem in ljudje</t>
  </si>
  <si>
    <t>Ponudnik:</t>
  </si>
  <si>
    <t>Datum, žig in podpis ponudnika: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</si>
</sst>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mm/yy"/>
    <numFmt numFmtId="165" formatCode="#,##0.00\ [$€-1]"/>
    <numFmt numFmtId="166" formatCode="#,##0.00\ &quot;€&quot;"/>
    <numFmt numFmtId="167" formatCode="#,##0.00&quot; SIT&quot;;\-#,##0.00&quot; SIT&quot;"/>
    <numFmt numFmtId="168" formatCode="#,##0.00&quot; SIT&quot;"/>
    <numFmt numFmtId="169" formatCode="_-* #,##0.00\ _€_-;\-* #,##0.00\ _€_-;_-* \-??\ _€_-;_-@_-"/>
    <numFmt numFmtId="170" formatCode="0\."/>
    <numFmt numFmtId="171" formatCode="#,##0.00;[Red]\-#,##0.00;\ "/>
    <numFmt numFmtId="172" formatCode="#"/>
    <numFmt numFmtId="173" formatCode="#,##0&quot; kpl&quot;;[Red]\-#,##0&quot; kpl&quot;"/>
    <numFmt numFmtId="174" formatCode="#,###.00"/>
    <numFmt numFmtId="175" formatCode="0&quot;.&quot;"/>
    <numFmt numFmtId="176" formatCode="#,##0&quot; kom&quot;;[Red]\-#,##0&quot; kom&quot;"/>
    <numFmt numFmtId="177" formatCode="_-* #,##0.00\ [$€-1]_-;\-* #,##0.00\ [$€-1]_-;_-* \-??\ [$€-1]_-;_-@_-"/>
    <numFmt numFmtId="180" formatCode="_-* #,##0.00\ [$€-1]_-;\-* #,##0.00\ [$€-1]_-;_-* &quot;-&quot;??\ [$€-1]_-;_-@_-"/>
  </numFmts>
  <fonts count="97" x14ac:knownFonts="1">
    <font>
      <sz val="11"/>
      <color indexed="8"/>
      <name val="Calibri"/>
      <family val="2"/>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b/>
      <sz val="9"/>
      <name val="Times New Roman"/>
      <family val="1"/>
      <charset val="238"/>
    </font>
    <font>
      <sz val="9"/>
      <name val="Times New Roman"/>
      <family val="1"/>
      <charset val="238"/>
    </font>
    <font>
      <sz val="10"/>
      <name val="Arial"/>
      <family val="2"/>
      <charset val="238"/>
    </font>
    <font>
      <sz val="8"/>
      <color indexed="8"/>
      <name val="Arial Narrow"/>
      <family val="2"/>
    </font>
    <font>
      <b/>
      <sz val="10"/>
      <name val="Arial Narrow"/>
      <family val="2"/>
    </font>
    <font>
      <b/>
      <sz val="11"/>
      <name val="Arial Narrow"/>
      <family val="2"/>
    </font>
    <font>
      <sz val="10"/>
      <name val="Arial Narrow"/>
      <family val="2"/>
      <charset val="238"/>
    </font>
    <font>
      <b/>
      <i/>
      <sz val="10"/>
      <name val="Arial Narrow"/>
      <family val="2"/>
    </font>
    <font>
      <sz val="9"/>
      <color indexed="8"/>
      <name val="Arial Narrow"/>
      <family val="2"/>
    </font>
    <font>
      <i/>
      <u/>
      <sz val="10"/>
      <name val="Arial Narrow"/>
      <family val="2"/>
    </font>
    <font>
      <b/>
      <i/>
      <sz val="10"/>
      <color indexed="8"/>
      <name val="Arial Narrow"/>
      <family val="2"/>
    </font>
    <font>
      <i/>
      <sz val="10"/>
      <name val="Arial Narrow"/>
      <family val="2"/>
    </font>
    <font>
      <sz val="9"/>
      <name val="Arial Narrow"/>
      <family val="2"/>
    </font>
    <font>
      <sz val="10"/>
      <name val="Arial"/>
      <family val="2"/>
    </font>
    <font>
      <b/>
      <sz val="14"/>
      <name val="Arial Narrow"/>
      <family val="2"/>
    </font>
    <font>
      <b/>
      <sz val="12"/>
      <name val="Arial Narrow"/>
      <family val="2"/>
    </font>
    <font>
      <sz val="12"/>
      <name val="Arial Narrow"/>
      <family val="2"/>
    </font>
    <font>
      <b/>
      <u/>
      <sz val="10"/>
      <name val="Arial Narrow"/>
      <family val="2"/>
    </font>
    <font>
      <u/>
      <sz val="10"/>
      <color indexed="10"/>
      <name val="Arial Narrow"/>
      <family val="2"/>
    </font>
    <font>
      <u/>
      <sz val="10"/>
      <color indexed="8"/>
      <name val="Arial Narrow"/>
      <family val="2"/>
    </font>
    <font>
      <b/>
      <i/>
      <sz val="10"/>
      <color indexed="10"/>
      <name val="Arial"/>
      <family val="2"/>
    </font>
    <font>
      <sz val="10"/>
      <name val="Arial CE"/>
      <charset val="238"/>
    </font>
    <font>
      <i/>
      <sz val="9"/>
      <color indexed="8"/>
      <name val="Arial Narrow"/>
      <family val="2"/>
    </font>
    <font>
      <sz val="9"/>
      <color indexed="8"/>
      <name val="Calibri"/>
      <family val="2"/>
      <charset val="238"/>
    </font>
    <font>
      <i/>
      <sz val="10"/>
      <name val="Arial"/>
      <family val="2"/>
    </font>
    <font>
      <b/>
      <sz val="9"/>
      <name val="Arial Narrow"/>
      <family val="2"/>
    </font>
    <font>
      <b/>
      <u/>
      <sz val="9"/>
      <name val="Arial Narrow"/>
      <family val="2"/>
    </font>
    <font>
      <u/>
      <sz val="9"/>
      <name val="Arial Narrow"/>
      <family val="2"/>
    </font>
    <font>
      <sz val="11"/>
      <name val="Calibri"/>
      <family val="2"/>
      <charset val="238"/>
    </font>
    <font>
      <sz val="8"/>
      <name val="Arial"/>
      <family val="2"/>
      <charset val="238"/>
    </font>
    <font>
      <i/>
      <sz val="9"/>
      <name val="Arial Narrow"/>
      <family val="2"/>
    </font>
    <font>
      <b/>
      <sz val="10"/>
      <color indexed="10"/>
      <name val="Arial Narrow"/>
      <family val="2"/>
    </font>
    <font>
      <u/>
      <sz val="10"/>
      <name val="Arial Narrow"/>
      <family val="2"/>
      <charset val="238"/>
    </font>
    <font>
      <i/>
      <u/>
      <sz val="10"/>
      <name val="Arial Narrow"/>
      <family val="2"/>
      <charset val="238"/>
    </font>
    <font>
      <sz val="10"/>
      <name val="Arial CE"/>
    </font>
    <font>
      <b/>
      <sz val="10"/>
      <name val="Arial Narrow"/>
      <family val="2"/>
      <charset val="238"/>
    </font>
    <font>
      <sz val="11"/>
      <color theme="1"/>
      <name val="Calibri"/>
      <family val="2"/>
      <charset val="238"/>
      <scheme val="minor"/>
    </font>
    <font>
      <i/>
      <sz val="10"/>
      <color theme="3" tint="-0.249977111117893"/>
      <name val="Arial Narrow"/>
      <family val="2"/>
      <charset val="238"/>
    </font>
    <font>
      <sz val="10"/>
      <color theme="3" tint="-0.249977111117893"/>
      <name val="Arial Narrow"/>
      <family val="2"/>
      <charset val="238"/>
    </font>
    <font>
      <sz val="10"/>
      <color theme="1"/>
      <name val="Arial Narrow"/>
      <family val="2"/>
      <charset val="238"/>
    </font>
    <font>
      <sz val="8"/>
      <name val="Arial Narrow"/>
      <family val="2"/>
      <charset val="238"/>
    </font>
    <font>
      <sz val="12"/>
      <name val="Times New Roman"/>
      <family val="1"/>
      <charset val="238"/>
    </font>
    <font>
      <sz val="12"/>
      <name val="Calibri"/>
      <family val="2"/>
      <charset val="238"/>
    </font>
    <font>
      <b/>
      <sz val="12"/>
      <name val="Calibri"/>
      <family val="2"/>
      <charset val="238"/>
    </font>
    <font>
      <sz val="10"/>
      <name val="Calibri"/>
      <family val="2"/>
      <charset val="238"/>
    </font>
    <font>
      <b/>
      <sz val="10"/>
      <name val="Calibri"/>
      <family val="2"/>
      <charset val="238"/>
    </font>
    <font>
      <b/>
      <sz val="9"/>
      <name val="Calibri"/>
      <family val="2"/>
      <charset val="238"/>
      <scheme val="minor"/>
    </font>
    <font>
      <b/>
      <sz val="9"/>
      <name val="Calibri"/>
      <family val="2"/>
      <charset val="238"/>
    </font>
    <font>
      <sz val="9"/>
      <name val="Calibri"/>
      <family val="2"/>
      <charset val="238"/>
    </font>
    <font>
      <b/>
      <sz val="10"/>
      <name val="Calibri"/>
      <family val="2"/>
      <charset val="238"/>
      <scheme val="minor"/>
    </font>
    <font>
      <sz val="10"/>
      <name val="Calibri"/>
      <family val="2"/>
      <charset val="238"/>
      <scheme val="minor"/>
    </font>
    <font>
      <sz val="9"/>
      <name val="Calibri"/>
      <family val="2"/>
      <charset val="238"/>
      <scheme val="minor"/>
    </font>
    <font>
      <b/>
      <i/>
      <sz val="10"/>
      <name val="Calibri"/>
      <family val="2"/>
      <charset val="238"/>
    </font>
    <font>
      <sz val="10"/>
      <color indexed="8"/>
      <name val="Calibri"/>
      <family val="2"/>
      <charset val="238"/>
    </font>
    <font>
      <sz val="10"/>
      <color indexed="57"/>
      <name val="Calibri"/>
      <family val="2"/>
      <charset val="238"/>
    </font>
    <font>
      <sz val="10"/>
      <color indexed="10"/>
      <name val="Calibri"/>
      <family val="2"/>
      <charset val="238"/>
    </font>
    <font>
      <sz val="10"/>
      <name val="Symbol"/>
      <family val="1"/>
      <charset val="2"/>
    </font>
    <font>
      <sz val="10"/>
      <color indexed="14"/>
      <name val="Calibri"/>
      <family val="2"/>
      <charset val="238"/>
    </font>
    <font>
      <sz val="10"/>
      <color indexed="48"/>
      <name val="Calibri"/>
      <family val="2"/>
      <charset val="238"/>
    </font>
    <font>
      <sz val="10"/>
      <color indexed="22"/>
      <name val="Arial"/>
      <family val="2"/>
      <charset val="238"/>
    </font>
    <font>
      <sz val="10"/>
      <color indexed="22"/>
      <name val="Calibri"/>
      <family val="2"/>
      <charset val="238"/>
    </font>
    <font>
      <b/>
      <sz val="10"/>
      <color indexed="57"/>
      <name val="Calibri"/>
      <family val="2"/>
      <charset val="238"/>
    </font>
    <font>
      <sz val="10"/>
      <name val="Arial"/>
      <family val="2"/>
      <charset val="238"/>
    </font>
    <font>
      <b/>
      <sz val="18"/>
      <name val="Arial"/>
      <family val="2"/>
      <charset val="238"/>
    </font>
    <font>
      <b/>
      <sz val="14"/>
      <name val="Arial"/>
      <family val="2"/>
      <charset val="238"/>
    </font>
    <font>
      <sz val="12"/>
      <name val="Arial"/>
      <family val="2"/>
      <charset val="238"/>
    </font>
    <font>
      <b/>
      <sz val="12"/>
      <name val="Arial"/>
      <family val="2"/>
      <charset val="238"/>
    </font>
    <font>
      <b/>
      <sz val="12"/>
      <name val="Arial"/>
      <family val="2"/>
      <charset val="238"/>
    </font>
    <font>
      <b/>
      <sz val="12"/>
      <name val="Arial CE"/>
      <family val="2"/>
      <charset val="238"/>
    </font>
    <font>
      <b/>
      <sz val="10"/>
      <name val="Arial"/>
      <family val="2"/>
      <charset val="238"/>
    </font>
    <font>
      <sz val="9"/>
      <name val="Arial"/>
      <family val="2"/>
      <charset val="238"/>
    </font>
    <font>
      <b/>
      <sz val="14"/>
      <name val="Arial"/>
      <family val="2"/>
      <charset val="238"/>
    </font>
    <font>
      <b/>
      <i/>
      <sz val="10"/>
      <name val="Arial"/>
      <family val="2"/>
      <charset val="238"/>
    </font>
    <font>
      <sz val="10"/>
      <color indexed="8"/>
      <name val="Arial"/>
      <family val="2"/>
      <charset val="238"/>
    </font>
    <font>
      <b/>
      <i/>
      <sz val="10"/>
      <name val="Arial"/>
      <family val="2"/>
      <charset val="238"/>
    </font>
    <font>
      <sz val="10"/>
      <color indexed="8"/>
      <name val="Arial"/>
      <family val="2"/>
      <charset val="238"/>
    </font>
    <font>
      <b/>
      <sz val="11"/>
      <color rgb="FFFF0000"/>
      <name val="Arial Narrow"/>
      <family val="2"/>
      <charset val="238"/>
    </font>
    <font>
      <sz val="10"/>
      <color indexed="8"/>
      <name val="Arial Narrow"/>
      <family val="2"/>
      <charset val="238"/>
    </font>
    <font>
      <b/>
      <sz val="9"/>
      <color indexed="8"/>
      <name val="Arial Narrow"/>
      <family val="2"/>
    </font>
    <font>
      <b/>
      <sz val="10"/>
      <color indexed="8"/>
      <name val="Arial Narrow"/>
      <family val="2"/>
      <charset val="238"/>
    </font>
  </fonts>
  <fills count="10">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10"/>
        <bgColor indexed="53"/>
      </patternFill>
    </fill>
    <fill>
      <patternFill patternType="solid">
        <fgColor theme="3" tint="0.79998168889431442"/>
        <bgColor indexed="64"/>
      </patternFill>
    </fill>
    <fill>
      <patternFill patternType="solid">
        <fgColor theme="8" tint="0.79998168889431442"/>
        <bgColor indexed="64"/>
      </patternFill>
    </fill>
  </fills>
  <borders count="29">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8"/>
      </top>
      <bottom style="double">
        <color indexed="8"/>
      </bottom>
      <diagonal/>
    </border>
    <border>
      <left/>
      <right/>
      <top/>
      <bottom style="double">
        <color indexed="64"/>
      </bottom>
      <diagonal/>
    </border>
    <border>
      <left/>
      <right/>
      <top style="hair">
        <color indexed="8"/>
      </top>
      <bottom/>
      <diagonal/>
    </border>
    <border>
      <left/>
      <right/>
      <top/>
      <bottom style="hair">
        <color indexed="8"/>
      </bottom>
      <diagonal/>
    </border>
    <border>
      <left/>
      <right/>
      <top style="hair">
        <color indexed="8"/>
      </top>
      <bottom style="hair">
        <color indexed="8"/>
      </bottom>
      <diagonal/>
    </border>
  </borders>
  <cellStyleXfs count="33">
    <xf numFmtId="0" fontId="0" fillId="0" borderId="0"/>
    <xf numFmtId="0" fontId="19" fillId="0" borderId="0"/>
    <xf numFmtId="0" fontId="19" fillId="0" borderId="0"/>
    <xf numFmtId="0" fontId="53" fillId="0" borderId="0"/>
    <xf numFmtId="0" fontId="1" fillId="0" borderId="0"/>
    <xf numFmtId="0" fontId="19" fillId="0" borderId="0"/>
    <xf numFmtId="0" fontId="1" fillId="0" borderId="0"/>
    <xf numFmtId="0" fontId="19" fillId="0" borderId="0"/>
    <xf numFmtId="0" fontId="19" fillId="0" borderId="0"/>
    <xf numFmtId="0" fontId="19" fillId="0" borderId="0"/>
    <xf numFmtId="0" fontId="51" fillId="0" borderId="0"/>
    <xf numFmtId="0" fontId="45" fillId="0" borderId="0"/>
    <xf numFmtId="0" fontId="16" fillId="0" borderId="0"/>
    <xf numFmtId="0" fontId="30" fillId="0" borderId="0"/>
    <xf numFmtId="0" fontId="38" fillId="0" borderId="0"/>
    <xf numFmtId="0" fontId="19" fillId="0" borderId="0"/>
    <xf numFmtId="0" fontId="19" fillId="0" borderId="0"/>
    <xf numFmtId="9" fontId="5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8" fillId="0" borderId="0"/>
    <xf numFmtId="0" fontId="19" fillId="0" borderId="0">
      <alignment vertical="center"/>
    </xf>
    <xf numFmtId="0" fontId="19" fillId="0" borderId="0">
      <alignment vertical="center"/>
    </xf>
    <xf numFmtId="0" fontId="19" fillId="0" borderId="0"/>
    <xf numFmtId="0" fontId="19" fillId="0" borderId="0">
      <alignment vertical="center"/>
    </xf>
    <xf numFmtId="0" fontId="19" fillId="0" borderId="0">
      <alignment vertical="center"/>
    </xf>
    <xf numFmtId="0" fontId="76" fillId="0" borderId="0">
      <alignment vertical="center"/>
    </xf>
    <xf numFmtId="0" fontId="16" fillId="0" borderId="0">
      <alignment vertical="center"/>
    </xf>
    <xf numFmtId="0" fontId="19" fillId="0" borderId="0">
      <alignment vertical="center"/>
    </xf>
    <xf numFmtId="0" fontId="58" fillId="0" borderId="0"/>
    <xf numFmtId="0" fontId="79" fillId="0" borderId="0"/>
    <xf numFmtId="0" fontId="16" fillId="0" borderId="0"/>
  </cellStyleXfs>
  <cellXfs count="641">
    <xf numFmtId="0" fontId="0" fillId="0" borderId="0" xfId="0"/>
    <xf numFmtId="0" fontId="3" fillId="2" borderId="1" xfId="0" applyFont="1" applyFill="1" applyBorder="1" applyAlignment="1">
      <alignment vertical="top"/>
    </xf>
    <xf numFmtId="0" fontId="4" fillId="0" borderId="0" xfId="0" applyFont="1"/>
    <xf numFmtId="0" fontId="3" fillId="0" borderId="0" xfId="0" applyFont="1" applyAlignment="1">
      <alignment vertical="top"/>
    </xf>
    <xf numFmtId="0" fontId="6" fillId="0" borderId="0" xfId="0" applyFont="1" applyAlignment="1">
      <alignment vertical="top"/>
    </xf>
    <xf numFmtId="0" fontId="6" fillId="0" borderId="0" xfId="0" applyFont="1"/>
    <xf numFmtId="0" fontId="6" fillId="2" borderId="1" xfId="0" applyFont="1" applyFill="1" applyBorder="1" applyAlignment="1">
      <alignment vertical="top"/>
    </xf>
    <xf numFmtId="0" fontId="6" fillId="2" borderId="1" xfId="0" applyFont="1" applyFill="1" applyBorder="1" applyAlignment="1">
      <alignment horizontal="center"/>
    </xf>
    <xf numFmtId="0" fontId="4" fillId="0" borderId="0" xfId="0" applyFont="1" applyAlignment="1">
      <alignment horizontal="right"/>
    </xf>
    <xf numFmtId="49" fontId="4" fillId="0" borderId="0" xfId="0" applyNumberFormat="1" applyFont="1" applyAlignment="1">
      <alignment vertical="top"/>
    </xf>
    <xf numFmtId="0" fontId="4" fillId="0" borderId="0" xfId="0" applyFont="1" applyAlignment="1">
      <alignment vertical="top"/>
    </xf>
    <xf numFmtId="0" fontId="6" fillId="0" borderId="0" xfId="0" applyFont="1" applyAlignment="1">
      <alignment horizontal="left" vertical="top" wrapText="1"/>
    </xf>
    <xf numFmtId="0" fontId="7" fillId="0" borderId="0" xfId="0" applyFont="1"/>
    <xf numFmtId="0" fontId="4" fillId="0" borderId="0" xfId="0" applyFont="1" applyAlignment="1">
      <alignment horizontal="left" vertical="top"/>
    </xf>
    <xf numFmtId="0" fontId="6" fillId="2" borderId="1" xfId="0" applyFont="1" applyFill="1" applyBorder="1" applyAlignment="1">
      <alignment horizontal="left" vertical="top"/>
    </xf>
    <xf numFmtId="165" fontId="4" fillId="0" borderId="0" xfId="0" applyNumberFormat="1" applyFont="1"/>
    <xf numFmtId="0" fontId="6" fillId="0" borderId="0" xfId="0" applyFont="1" applyAlignment="1">
      <alignment horizontal="right"/>
    </xf>
    <xf numFmtId="165" fontId="6" fillId="0" borderId="0" xfId="0" applyNumberFormat="1" applyFont="1"/>
    <xf numFmtId="0" fontId="11" fillId="0" borderId="0" xfId="0" applyFont="1"/>
    <xf numFmtId="0" fontId="6" fillId="0" borderId="0" xfId="0" applyFont="1" applyAlignment="1">
      <alignment horizontal="left"/>
    </xf>
    <xf numFmtId="0" fontId="12" fillId="0" borderId="0" xfId="0" applyFont="1"/>
    <xf numFmtId="0" fontId="6" fillId="0" borderId="2" xfId="0" applyFont="1" applyBorder="1"/>
    <xf numFmtId="165" fontId="12" fillId="0" borderId="0" xfId="0" applyNumberFormat="1" applyFont="1"/>
    <xf numFmtId="0" fontId="4" fillId="0" borderId="3" xfId="0" applyFont="1" applyBorder="1"/>
    <xf numFmtId="165" fontId="4" fillId="0" borderId="4" xfId="0" applyNumberFormat="1" applyFont="1" applyBorder="1"/>
    <xf numFmtId="0" fontId="4" fillId="0" borderId="5" xfId="0" applyFont="1" applyBorder="1"/>
    <xf numFmtId="0" fontId="9" fillId="4" borderId="5" xfId="0" applyFont="1" applyFill="1" applyBorder="1"/>
    <xf numFmtId="0" fontId="4" fillId="4" borderId="3" xfId="0" applyFont="1" applyFill="1" applyBorder="1"/>
    <xf numFmtId="165" fontId="4" fillId="4" borderId="4" xfId="0" applyNumberFormat="1" applyFont="1" applyFill="1" applyBorder="1"/>
    <xf numFmtId="0" fontId="6" fillId="4" borderId="5" xfId="0" applyFont="1" applyFill="1" applyBorder="1"/>
    <xf numFmtId="0" fontId="6" fillId="4" borderId="3" xfId="0" applyFont="1" applyFill="1" applyBorder="1"/>
    <xf numFmtId="165" fontId="6" fillId="4" borderId="4" xfId="0" applyNumberFormat="1" applyFont="1" applyFill="1" applyBorder="1"/>
    <xf numFmtId="0" fontId="6" fillId="0" borderId="3" xfId="0" applyFont="1" applyBorder="1"/>
    <xf numFmtId="0" fontId="13" fillId="0" borderId="6" xfId="0" applyFont="1" applyBorder="1"/>
    <xf numFmtId="0" fontId="13" fillId="0" borderId="7" xfId="0" applyFont="1" applyBorder="1"/>
    <xf numFmtId="165" fontId="13" fillId="0" borderId="8" xfId="0" applyNumberFormat="1" applyFont="1" applyBorder="1"/>
    <xf numFmtId="0" fontId="6" fillId="0" borderId="9" xfId="0" applyFont="1" applyBorder="1"/>
    <xf numFmtId="165" fontId="6" fillId="0" borderId="10" xfId="0" applyNumberFormat="1" applyFont="1" applyBorder="1"/>
    <xf numFmtId="0" fontId="6" fillId="0" borderId="11" xfId="0" applyFont="1" applyBorder="1"/>
    <xf numFmtId="0" fontId="12" fillId="0" borderId="12" xfId="0" applyFont="1" applyBorder="1"/>
    <xf numFmtId="165" fontId="12" fillId="0" borderId="13" xfId="0" applyNumberFormat="1" applyFont="1" applyBorder="1"/>
    <xf numFmtId="0" fontId="14" fillId="4" borderId="14" xfId="0" applyFont="1" applyFill="1" applyBorder="1" applyAlignment="1">
      <alignment vertical="center"/>
    </xf>
    <xf numFmtId="0" fontId="15" fillId="4" borderId="15" xfId="0" applyFont="1" applyFill="1" applyBorder="1" applyAlignment="1">
      <alignment vertical="center"/>
    </xf>
    <xf numFmtId="165" fontId="14" fillId="4" borderId="16" xfId="0" applyNumberFormat="1" applyFont="1" applyFill="1" applyBorder="1" applyAlignment="1">
      <alignment vertical="center"/>
    </xf>
    <xf numFmtId="0" fontId="4" fillId="0" borderId="17" xfId="0" applyFont="1" applyBorder="1"/>
    <xf numFmtId="0" fontId="6" fillId="0" borderId="18" xfId="0" applyFont="1" applyBorder="1" applyAlignment="1">
      <alignment horizontal="left"/>
    </xf>
    <xf numFmtId="0" fontId="6" fillId="0" borderId="19" xfId="0" applyFont="1" applyBorder="1" applyAlignment="1">
      <alignment horizontal="left"/>
    </xf>
    <xf numFmtId="0" fontId="4" fillId="0" borderId="20" xfId="0" applyFont="1" applyBorder="1"/>
    <xf numFmtId="0" fontId="6" fillId="0" borderId="21" xfId="0" applyFont="1" applyBorder="1" applyAlignment="1">
      <alignment horizontal="left"/>
    </xf>
    <xf numFmtId="0" fontId="4" fillId="0" borderId="22" xfId="0" applyFont="1" applyBorder="1"/>
    <xf numFmtId="0" fontId="6" fillId="0" borderId="2" xfId="0" applyFont="1" applyBorder="1" applyAlignment="1">
      <alignment horizontal="left"/>
    </xf>
    <xf numFmtId="0" fontId="6" fillId="0" borderId="23" xfId="0" applyFont="1" applyBorder="1" applyAlignment="1">
      <alignment horizontal="left"/>
    </xf>
    <xf numFmtId="0" fontId="4" fillId="0" borderId="5" xfId="0" applyFont="1" applyBorder="1" applyAlignment="1">
      <alignment horizontal="left" vertical="top"/>
    </xf>
    <xf numFmtId="0" fontId="6" fillId="0" borderId="3" xfId="0" applyFont="1" applyBorder="1" applyAlignment="1">
      <alignment horizontal="left"/>
    </xf>
    <xf numFmtId="0" fontId="6" fillId="0" borderId="18" xfId="0" applyFont="1" applyBorder="1"/>
    <xf numFmtId="0" fontId="4" fillId="0" borderId="18" xfId="0" applyFont="1" applyBorder="1"/>
    <xf numFmtId="0" fontId="4" fillId="0" borderId="2" xfId="0" applyFont="1" applyBorder="1"/>
    <xf numFmtId="0" fontId="4" fillId="0" borderId="4" xfId="0" applyFont="1" applyBorder="1"/>
    <xf numFmtId="164" fontId="6" fillId="0" borderId="0" xfId="0" applyNumberFormat="1" applyFont="1" applyAlignment="1">
      <alignment horizontal="right"/>
    </xf>
    <xf numFmtId="165" fontId="4" fillId="0" borderId="19" xfId="0" applyNumberFormat="1" applyFont="1" applyBorder="1"/>
    <xf numFmtId="165" fontId="4" fillId="0" borderId="21" xfId="0" applyNumberFormat="1" applyFont="1" applyBorder="1"/>
    <xf numFmtId="165" fontId="4" fillId="0" borderId="23" xfId="0" applyNumberFormat="1" applyFont="1" applyBorder="1"/>
    <xf numFmtId="0" fontId="17" fillId="3" borderId="5" xfId="12" applyFont="1" applyFill="1" applyBorder="1"/>
    <xf numFmtId="4" fontId="18" fillId="3" borderId="3" xfId="12" applyNumberFormat="1" applyFont="1" applyFill="1" applyBorder="1"/>
    <xf numFmtId="4" fontId="18" fillId="3" borderId="3" xfId="12" applyNumberFormat="1" applyFont="1" applyFill="1" applyBorder="1" applyAlignment="1">
      <alignment horizontal="right"/>
    </xf>
    <xf numFmtId="4" fontId="18" fillId="3" borderId="4" xfId="12" applyNumberFormat="1" applyFont="1" applyFill="1" applyBorder="1"/>
    <xf numFmtId="0" fontId="18" fillId="0" borderId="0" xfId="12" applyFont="1"/>
    <xf numFmtId="0" fontId="17" fillId="3" borderId="17" xfId="12" applyFont="1" applyFill="1" applyBorder="1"/>
    <xf numFmtId="49" fontId="6" fillId="5" borderId="24" xfId="0" applyNumberFormat="1" applyFont="1" applyFill="1" applyBorder="1" applyAlignment="1">
      <alignment horizontal="left" vertical="top"/>
    </xf>
    <xf numFmtId="0" fontId="6" fillId="5" borderId="24" xfId="0" applyFont="1" applyFill="1" applyBorder="1" applyAlignment="1">
      <alignment horizontal="right"/>
    </xf>
    <xf numFmtId="4" fontId="6" fillId="5" borderId="24" xfId="0" applyNumberFormat="1" applyFont="1" applyFill="1" applyBorder="1" applyAlignment="1">
      <alignment horizontal="right"/>
    </xf>
    <xf numFmtId="165" fontId="6" fillId="5" borderId="24" xfId="0" applyNumberFormat="1" applyFont="1" applyFill="1" applyBorder="1" applyAlignment="1">
      <alignment horizontal="right"/>
    </xf>
    <xf numFmtId="49" fontId="6" fillId="5" borderId="24" xfId="0" applyNumberFormat="1" applyFont="1" applyFill="1" applyBorder="1" applyAlignment="1">
      <alignment vertical="top"/>
    </xf>
    <xf numFmtId="49" fontId="11" fillId="0" borderId="0" xfId="0" applyNumberFormat="1" applyFont="1" applyAlignment="1">
      <alignment horizontal="center" vertical="top"/>
    </xf>
    <xf numFmtId="0" fontId="11" fillId="0" borderId="0" xfId="0" applyFont="1" applyAlignment="1">
      <alignment horizontal="right"/>
    </xf>
    <xf numFmtId="4" fontId="11" fillId="0" borderId="0" xfId="0" applyNumberFormat="1" applyFont="1" applyAlignment="1">
      <alignment horizontal="right"/>
    </xf>
    <xf numFmtId="165" fontId="11" fillId="0" borderId="0" xfId="0" applyNumberFormat="1" applyFont="1" applyAlignment="1">
      <alignment horizontal="right"/>
    </xf>
    <xf numFmtId="49" fontId="11" fillId="0" borderId="0" xfId="0" applyNumberFormat="1" applyFont="1" applyAlignment="1">
      <alignment vertical="top"/>
    </xf>
    <xf numFmtId="0" fontId="11" fillId="0" borderId="0" xfId="0" applyFont="1" applyAlignment="1">
      <alignment vertical="top"/>
    </xf>
    <xf numFmtId="49" fontId="11" fillId="0" borderId="0" xfId="0" applyNumberFormat="1" applyFont="1" applyAlignment="1">
      <alignment horizontal="right" vertical="top"/>
    </xf>
    <xf numFmtId="0" fontId="8" fillId="0" borderId="0" xfId="0" applyFont="1" applyAlignment="1">
      <alignment horizontal="justify" vertical="top" wrapText="1"/>
    </xf>
    <xf numFmtId="0" fontId="5" fillId="0" borderId="0" xfId="0" applyFont="1"/>
    <xf numFmtId="49" fontId="5" fillId="0" borderId="0" xfId="0" applyNumberFormat="1" applyFont="1" applyAlignment="1">
      <alignment vertical="top"/>
    </xf>
    <xf numFmtId="0" fontId="5" fillId="0" borderId="0" xfId="0" applyFont="1" applyAlignment="1">
      <alignment horizontal="right"/>
    </xf>
    <xf numFmtId="4" fontId="5" fillId="0" borderId="0" xfId="0" applyNumberFormat="1" applyFont="1" applyAlignment="1">
      <alignment horizontal="right"/>
    </xf>
    <xf numFmtId="165" fontId="5" fillId="0" borderId="0" xfId="0" applyNumberFormat="1" applyFont="1" applyAlignment="1">
      <alignment horizontal="right"/>
    </xf>
    <xf numFmtId="49" fontId="11" fillId="0" borderId="0" xfId="0" applyNumberFormat="1" applyFont="1" applyAlignment="1">
      <alignment horizontal="center"/>
    </xf>
    <xf numFmtId="0" fontId="8" fillId="0" borderId="0" xfId="0" applyFont="1" applyAlignment="1">
      <alignment horizontal="justify" wrapText="1"/>
    </xf>
    <xf numFmtId="0" fontId="5" fillId="0" borderId="0" xfId="0" applyFont="1" applyAlignment="1">
      <alignment vertical="top"/>
    </xf>
    <xf numFmtId="49" fontId="11" fillId="0" borderId="0" xfId="0" applyNumberFormat="1" applyFont="1" applyAlignment="1">
      <alignment horizontal="left" vertical="top"/>
    </xf>
    <xf numFmtId="49" fontId="20" fillId="0" borderId="0" xfId="0" applyNumberFormat="1" applyFont="1" applyAlignment="1">
      <alignment horizontal="right" vertical="top"/>
    </xf>
    <xf numFmtId="0" fontId="54" fillId="0" borderId="0" xfId="0" applyFont="1"/>
    <xf numFmtId="0" fontId="55" fillId="0" borderId="0" xfId="0" applyFont="1"/>
    <xf numFmtId="0" fontId="10" fillId="0" borderId="0" xfId="0" applyFont="1" applyAlignment="1">
      <alignment horizontal="center" vertical="center"/>
    </xf>
    <xf numFmtId="0" fontId="6" fillId="0" borderId="0" xfId="0" applyFont="1" applyAlignment="1">
      <alignment horizontal="left" vertical="top"/>
    </xf>
    <xf numFmtId="0" fontId="27" fillId="0" borderId="0" xfId="0" applyFont="1"/>
    <xf numFmtId="0" fontId="25" fillId="0" borderId="0" xfId="0" applyFont="1" applyAlignment="1">
      <alignment vertical="top"/>
    </xf>
    <xf numFmtId="0" fontId="11" fillId="0" borderId="0" xfId="0" applyFont="1" applyAlignment="1">
      <alignment horizontal="justify" vertical="top" wrapText="1"/>
    </xf>
    <xf numFmtId="0" fontId="6" fillId="2" borderId="1" xfId="0" applyFont="1" applyFill="1" applyBorder="1"/>
    <xf numFmtId="0" fontId="22" fillId="0" borderId="0" xfId="0" applyFont="1"/>
    <xf numFmtId="0" fontId="18" fillId="3" borderId="3" xfId="12" applyFont="1" applyFill="1" applyBorder="1"/>
    <xf numFmtId="0" fontId="22" fillId="2" borderId="1" xfId="0" applyFont="1" applyFill="1" applyBorder="1"/>
    <xf numFmtId="0" fontId="2" fillId="0" borderId="0" xfId="0" applyFont="1"/>
    <xf numFmtId="0" fontId="8" fillId="0" borderId="0" xfId="0" applyFont="1"/>
    <xf numFmtId="0" fontId="22" fillId="5" borderId="24" xfId="0" applyFont="1" applyFill="1" applyBorder="1" applyAlignment="1">
      <alignment horizontal="left" vertical="top" wrapText="1"/>
    </xf>
    <xf numFmtId="0" fontId="21" fillId="0" borderId="0" xfId="0" applyFont="1" applyAlignment="1">
      <alignment horizontal="left" vertical="top" wrapText="1"/>
    </xf>
    <xf numFmtId="0" fontId="6" fillId="5" borderId="24" xfId="0" applyFont="1" applyFill="1" applyBorder="1" applyAlignment="1">
      <alignment horizontal="left" vertical="top" wrapText="1"/>
    </xf>
    <xf numFmtId="0" fontId="18" fillId="3" borderId="18" xfId="12" applyFont="1" applyFill="1" applyBorder="1"/>
    <xf numFmtId="0" fontId="3" fillId="2" borderId="1" xfId="0" applyFont="1" applyFill="1" applyBorder="1"/>
    <xf numFmtId="0" fontId="4" fillId="0" borderId="0" xfId="0" applyFont="1" applyAlignment="1">
      <alignment horizontal="left" vertical="top" wrapText="1"/>
    </xf>
    <xf numFmtId="0" fontId="21" fillId="0" borderId="0" xfId="0" applyFont="1"/>
    <xf numFmtId="0" fontId="23" fillId="0" borderId="0" xfId="0" applyFont="1" applyAlignment="1">
      <alignment horizontal="justify" vertical="top" wrapText="1"/>
    </xf>
    <xf numFmtId="0" fontId="31" fillId="0" borderId="0" xfId="0" applyFont="1" applyAlignment="1">
      <alignment vertical="top"/>
    </xf>
    <xf numFmtId="0" fontId="32" fillId="0" borderId="0" xfId="0" applyFont="1" applyAlignment="1">
      <alignment vertical="top"/>
    </xf>
    <xf numFmtId="0" fontId="33" fillId="0" borderId="0" xfId="0" applyFont="1" applyAlignment="1">
      <alignment vertical="top"/>
    </xf>
    <xf numFmtId="0" fontId="22" fillId="0" borderId="0" xfId="0" applyFont="1" applyAlignment="1">
      <alignment vertical="top"/>
    </xf>
    <xf numFmtId="0" fontId="2" fillId="0" borderId="0" xfId="0" applyFont="1" applyAlignment="1">
      <alignment vertical="top"/>
    </xf>
    <xf numFmtId="0" fontId="8" fillId="0" borderId="0" xfId="0" applyFont="1" applyAlignment="1">
      <alignment vertical="top"/>
    </xf>
    <xf numFmtId="0" fontId="35" fillId="0" borderId="0" xfId="0" applyFont="1" applyAlignment="1">
      <alignment horizontal="justify" vertical="top" wrapText="1"/>
    </xf>
    <xf numFmtId="0" fontId="8" fillId="0" borderId="0" xfId="0" applyFont="1" applyAlignment="1">
      <alignment vertical="top" wrapText="1"/>
    </xf>
    <xf numFmtId="0" fontId="8" fillId="0" borderId="0" xfId="0" quotePrefix="1" applyFont="1" applyAlignment="1">
      <alignment vertical="top"/>
    </xf>
    <xf numFmtId="0" fontId="29" fillId="0" borderId="0" xfId="0" applyFont="1"/>
    <xf numFmtId="0" fontId="29" fillId="0" borderId="0" xfId="0" applyFont="1" applyAlignment="1">
      <alignment horizontal="left" wrapText="1"/>
    </xf>
    <xf numFmtId="0" fontId="37" fillId="0" borderId="0" xfId="0" applyFont="1" applyAlignment="1">
      <alignment horizontal="left" vertical="top" wrapText="1"/>
    </xf>
    <xf numFmtId="0" fontId="40" fillId="0" borderId="0" xfId="0" applyFont="1"/>
    <xf numFmtId="0" fontId="25" fillId="0" borderId="0" xfId="0" applyFont="1"/>
    <xf numFmtId="0" fontId="18" fillId="0" borderId="0" xfId="0" applyFont="1"/>
    <xf numFmtId="0" fontId="41" fillId="0" borderId="0" xfId="0" applyFont="1"/>
    <xf numFmtId="0" fontId="29" fillId="0" borderId="17" xfId="12" applyFont="1" applyBorder="1"/>
    <xf numFmtId="0" fontId="29" fillId="0" borderId="18" xfId="12" applyFont="1" applyBorder="1"/>
    <xf numFmtId="0" fontId="29" fillId="0" borderId="20" xfId="12" applyFont="1" applyBorder="1"/>
    <xf numFmtId="0" fontId="29" fillId="0" borderId="0" xfId="12" applyFont="1"/>
    <xf numFmtId="0" fontId="29" fillId="0" borderId="22" xfId="12" applyFont="1" applyBorder="1"/>
    <xf numFmtId="0" fontId="42" fillId="0" borderId="2" xfId="12" applyFont="1" applyBorder="1"/>
    <xf numFmtId="0" fontId="45" fillId="0" borderId="0" xfId="0" applyFont="1"/>
    <xf numFmtId="0" fontId="46" fillId="0" borderId="0" xfId="0" applyFont="1" applyAlignment="1">
      <alignment vertical="top" wrapText="1"/>
    </xf>
    <xf numFmtId="0" fontId="46" fillId="0" borderId="0" xfId="0" applyFont="1" applyAlignment="1">
      <alignment vertical="center" wrapText="1"/>
    </xf>
    <xf numFmtId="0" fontId="3" fillId="0" borderId="0" xfId="0" applyFont="1"/>
    <xf numFmtId="0" fontId="4" fillId="0" borderId="0" xfId="0" applyFont="1" applyAlignment="1">
      <alignment horizontal="justify" vertical="top" wrapText="1"/>
    </xf>
    <xf numFmtId="0" fontId="29" fillId="0" borderId="0" xfId="13" applyFont="1"/>
    <xf numFmtId="49" fontId="11" fillId="0" borderId="0" xfId="0" applyNumberFormat="1" applyFont="1" applyAlignment="1">
      <alignment horizontal="left"/>
    </xf>
    <xf numFmtId="0" fontId="11" fillId="0" borderId="0" xfId="0" applyFont="1" applyAlignment="1">
      <alignment horizontal="right" vertical="top"/>
    </xf>
    <xf numFmtId="4" fontId="11" fillId="0" borderId="0" xfId="0" applyNumberFormat="1" applyFont="1" applyAlignment="1">
      <alignment horizontal="right" vertical="top"/>
    </xf>
    <xf numFmtId="165" fontId="11" fillId="0" borderId="0" xfId="0" applyNumberFormat="1" applyFont="1" applyAlignment="1">
      <alignment horizontal="right" vertical="top"/>
    </xf>
    <xf numFmtId="0" fontId="29" fillId="0" borderId="0" xfId="0" applyFont="1" applyAlignment="1">
      <alignment horizontal="justify" vertical="top" wrapText="1"/>
    </xf>
    <xf numFmtId="0" fontId="42" fillId="0" borderId="0" xfId="12" applyFont="1"/>
    <xf numFmtId="0" fontId="42" fillId="0" borderId="3" xfId="12" applyFont="1" applyBorder="1"/>
    <xf numFmtId="0" fontId="11" fillId="0" borderId="0" xfId="0" applyFont="1" applyAlignment="1">
      <alignment wrapText="1"/>
    </xf>
    <xf numFmtId="49" fontId="47" fillId="0" borderId="0" xfId="14" applyNumberFormat="1" applyFont="1" applyAlignment="1" applyProtection="1">
      <alignment horizontal="left" vertical="top" wrapText="1"/>
      <protection locked="0"/>
    </xf>
    <xf numFmtId="0" fontId="42" fillId="0" borderId="5" xfId="12" applyFont="1" applyBorder="1"/>
    <xf numFmtId="49" fontId="6" fillId="0" borderId="3" xfId="0" applyNumberFormat="1" applyFont="1" applyBorder="1" applyAlignment="1">
      <alignment horizontal="left"/>
    </xf>
    <xf numFmtId="0" fontId="4" fillId="2" borderId="1" xfId="0" applyFont="1" applyFill="1" applyBorder="1" applyAlignment="1">
      <alignment vertical="top"/>
    </xf>
    <xf numFmtId="0" fontId="6" fillId="2" borderId="1" xfId="0" applyFont="1" applyFill="1" applyBorder="1" applyAlignment="1">
      <alignment horizontal="center" vertical="top"/>
    </xf>
    <xf numFmtId="0" fontId="4" fillId="0" borderId="0" xfId="0" applyFont="1" applyAlignment="1">
      <alignment horizontal="right" vertical="top"/>
    </xf>
    <xf numFmtId="4" fontId="4" fillId="0" borderId="0" xfId="0" applyNumberFormat="1" applyFont="1" applyAlignment="1">
      <alignment horizontal="right" vertical="top"/>
    </xf>
    <xf numFmtId="165" fontId="4" fillId="0" borderId="0" xfId="0" applyNumberFormat="1" applyFont="1" applyAlignment="1">
      <alignment horizontal="right" vertical="top"/>
    </xf>
    <xf numFmtId="0" fontId="6" fillId="5" borderId="24" xfId="0" applyFont="1" applyFill="1" applyBorder="1" applyAlignment="1">
      <alignment horizontal="right" vertical="top"/>
    </xf>
    <xf numFmtId="4" fontId="6" fillId="5" borderId="24" xfId="0" applyNumberFormat="1" applyFont="1" applyFill="1" applyBorder="1" applyAlignment="1">
      <alignment horizontal="right" vertical="top"/>
    </xf>
    <xf numFmtId="165" fontId="6" fillId="5" borderId="24" xfId="0" applyNumberFormat="1" applyFont="1" applyFill="1" applyBorder="1" applyAlignment="1">
      <alignment horizontal="right" vertical="top"/>
    </xf>
    <xf numFmtId="0" fontId="4" fillId="0" borderId="18" xfId="0" applyFont="1" applyBorder="1" applyAlignment="1">
      <alignment vertical="top"/>
    </xf>
    <xf numFmtId="0" fontId="4" fillId="0" borderId="19" xfId="0" applyFont="1" applyBorder="1" applyAlignment="1">
      <alignment vertical="top"/>
    </xf>
    <xf numFmtId="0" fontId="4" fillId="0" borderId="2" xfId="0" applyFont="1" applyBorder="1" applyAlignment="1">
      <alignment vertical="top"/>
    </xf>
    <xf numFmtId="0" fontId="4" fillId="0" borderId="23" xfId="0" applyFont="1" applyBorder="1" applyAlignment="1">
      <alignment vertical="top"/>
    </xf>
    <xf numFmtId="9" fontId="11" fillId="0" borderId="0" xfId="0" applyNumberFormat="1" applyFont="1" applyAlignment="1">
      <alignment horizontal="right" vertical="top"/>
    </xf>
    <xf numFmtId="49" fontId="6" fillId="6" borderId="24" xfId="0" applyNumberFormat="1" applyFont="1" applyFill="1" applyBorder="1" applyAlignment="1">
      <alignment vertical="top"/>
    </xf>
    <xf numFmtId="0" fontId="6" fillId="6" borderId="24" xfId="0" applyFont="1" applyFill="1" applyBorder="1" applyAlignment="1">
      <alignment horizontal="left" vertical="top" wrapText="1"/>
    </xf>
    <xf numFmtId="0" fontId="6" fillId="6" borderId="24" xfId="0" applyFont="1" applyFill="1" applyBorder="1" applyAlignment="1">
      <alignment horizontal="right" vertical="top"/>
    </xf>
    <xf numFmtId="4" fontId="6" fillId="6" borderId="24" xfId="0" applyNumberFormat="1" applyFont="1" applyFill="1" applyBorder="1" applyAlignment="1">
      <alignment horizontal="right" vertical="top"/>
    </xf>
    <xf numFmtId="165" fontId="6" fillId="6" borderId="24" xfId="0" applyNumberFormat="1" applyFont="1" applyFill="1" applyBorder="1" applyAlignment="1">
      <alignment horizontal="right" vertical="top"/>
    </xf>
    <xf numFmtId="4" fontId="18" fillId="3" borderId="3" xfId="12" applyNumberFormat="1" applyFont="1" applyFill="1" applyBorder="1" applyAlignment="1">
      <alignment vertical="top"/>
    </xf>
    <xf numFmtId="4" fontId="18" fillId="3" borderId="3" xfId="12" applyNumberFormat="1" applyFont="1" applyFill="1" applyBorder="1" applyAlignment="1">
      <alignment horizontal="right" vertical="top"/>
    </xf>
    <xf numFmtId="4" fontId="18" fillId="3" borderId="4" xfId="12" applyNumberFormat="1" applyFont="1" applyFill="1" applyBorder="1" applyAlignment="1">
      <alignment vertical="top"/>
    </xf>
    <xf numFmtId="4" fontId="18" fillId="0" borderId="0" xfId="12" applyNumberFormat="1" applyFont="1" applyAlignment="1">
      <alignment vertical="top"/>
    </xf>
    <xf numFmtId="4" fontId="18" fillId="0" borderId="0" xfId="12" applyNumberFormat="1" applyFont="1" applyAlignment="1">
      <alignment horizontal="right" vertical="top"/>
    </xf>
    <xf numFmtId="4" fontId="29" fillId="0" borderId="18" xfId="12" applyNumberFormat="1" applyFont="1" applyBorder="1" applyAlignment="1">
      <alignment vertical="top"/>
    </xf>
    <xf numFmtId="4" fontId="29" fillId="0" borderId="18" xfId="12" applyNumberFormat="1" applyFont="1" applyBorder="1" applyAlignment="1">
      <alignment horizontal="right" vertical="top"/>
    </xf>
    <xf numFmtId="4" fontId="29" fillId="0" borderId="19" xfId="12" applyNumberFormat="1" applyFont="1" applyBorder="1" applyAlignment="1">
      <alignment vertical="top"/>
    </xf>
    <xf numFmtId="4" fontId="29" fillId="0" borderId="0" xfId="12" applyNumberFormat="1" applyFont="1" applyAlignment="1">
      <alignment vertical="top"/>
    </xf>
    <xf numFmtId="4" fontId="29" fillId="0" borderId="0" xfId="12" applyNumberFormat="1" applyFont="1" applyAlignment="1">
      <alignment horizontal="right" vertical="top"/>
    </xf>
    <xf numFmtId="4" fontId="29" fillId="0" borderId="21" xfId="12" applyNumberFormat="1" applyFont="1" applyBorder="1" applyAlignment="1">
      <alignment vertical="top"/>
    </xf>
    <xf numFmtId="4" fontId="42" fillId="0" borderId="2" xfId="12" applyNumberFormat="1" applyFont="1" applyBorder="1" applyAlignment="1">
      <alignment vertical="top"/>
    </xf>
    <xf numFmtId="4" fontId="42" fillId="0" borderId="2" xfId="12" applyNumberFormat="1" applyFont="1" applyBorder="1" applyAlignment="1">
      <alignment horizontal="right" vertical="top"/>
    </xf>
    <xf numFmtId="4" fontId="42" fillId="0" borderId="23" xfId="12" applyNumberFormat="1" applyFont="1" applyBorder="1" applyAlignment="1">
      <alignment vertical="top"/>
    </xf>
    <xf numFmtId="4" fontId="42" fillId="0" borderId="3" xfId="12" applyNumberFormat="1" applyFont="1" applyBorder="1" applyAlignment="1">
      <alignment vertical="top"/>
    </xf>
    <xf numFmtId="4" fontId="42" fillId="0" borderId="3" xfId="12" applyNumberFormat="1" applyFont="1" applyBorder="1" applyAlignment="1">
      <alignment horizontal="right" vertical="top"/>
    </xf>
    <xf numFmtId="4" fontId="42" fillId="0" borderId="4" xfId="12" applyNumberFormat="1" applyFont="1" applyBorder="1" applyAlignment="1">
      <alignment vertical="top"/>
    </xf>
    <xf numFmtId="4" fontId="42" fillId="0" borderId="0" xfId="12" applyNumberFormat="1" applyFont="1" applyAlignment="1">
      <alignment vertical="top"/>
    </xf>
    <xf numFmtId="4" fontId="42" fillId="0" borderId="0" xfId="12" applyNumberFormat="1" applyFont="1" applyAlignment="1">
      <alignment horizontal="right" vertical="top"/>
    </xf>
    <xf numFmtId="0" fontId="5" fillId="0" borderId="0" xfId="0" applyFont="1" applyAlignment="1">
      <alignment horizontal="center" vertical="top"/>
    </xf>
    <xf numFmtId="166" fontId="11" fillId="0" borderId="0" xfId="0" applyNumberFormat="1" applyFont="1" applyAlignment="1">
      <alignment horizontal="right" vertical="top"/>
    </xf>
    <xf numFmtId="0" fontId="0" fillId="0" borderId="0" xfId="0" applyAlignment="1">
      <alignment vertical="top"/>
    </xf>
    <xf numFmtId="0" fontId="29" fillId="0" borderId="0" xfId="13" applyFont="1" applyAlignment="1">
      <alignment vertical="top"/>
    </xf>
    <xf numFmtId="0" fontId="47" fillId="0" borderId="0" xfId="0" applyFont="1" applyAlignment="1">
      <alignment vertical="top"/>
    </xf>
    <xf numFmtId="4" fontId="11" fillId="0" borderId="0" xfId="0" applyNumberFormat="1" applyFont="1" applyAlignment="1">
      <alignment vertical="top"/>
    </xf>
    <xf numFmtId="4" fontId="18" fillId="3" borderId="18" xfId="12" applyNumberFormat="1" applyFont="1" applyFill="1" applyBorder="1" applyAlignment="1">
      <alignment vertical="top"/>
    </xf>
    <xf numFmtId="4" fontId="18" fillId="3" borderId="18" xfId="12" applyNumberFormat="1" applyFont="1" applyFill="1" applyBorder="1" applyAlignment="1">
      <alignment horizontal="right" vertical="top"/>
    </xf>
    <xf numFmtId="4" fontId="18" fillId="3" borderId="19" xfId="12" applyNumberFormat="1" applyFont="1" applyFill="1" applyBorder="1" applyAlignment="1">
      <alignment vertical="top"/>
    </xf>
    <xf numFmtId="0" fontId="7" fillId="2" borderId="1" xfId="0" applyFont="1" applyFill="1" applyBorder="1"/>
    <xf numFmtId="0" fontId="5" fillId="0" borderId="0" xfId="0" applyFont="1" applyAlignment="1">
      <alignment horizontal="center"/>
    </xf>
    <xf numFmtId="0" fontId="5" fillId="0" borderId="0" xfId="0" applyFont="1" applyAlignment="1">
      <alignment horizontal="justify" vertical="top" wrapText="1"/>
    </xf>
    <xf numFmtId="0" fontId="39" fillId="0" borderId="0" xfId="0" applyFont="1" applyAlignment="1">
      <alignment horizontal="justify" vertical="top" wrapText="1"/>
    </xf>
    <xf numFmtId="0" fontId="18" fillId="3" borderId="3" xfId="12" applyFont="1" applyFill="1" applyBorder="1" applyAlignment="1">
      <alignment vertical="top"/>
    </xf>
    <xf numFmtId="4" fontId="56" fillId="0" borderId="0" xfId="3" applyNumberFormat="1" applyFont="1" applyAlignment="1">
      <alignment vertical="top"/>
    </xf>
    <xf numFmtId="0" fontId="29" fillId="0" borderId="0" xfId="0" applyFont="1" applyAlignment="1">
      <alignment vertical="top"/>
    </xf>
    <xf numFmtId="0" fontId="42" fillId="0" borderId="17" xfId="0" applyFont="1" applyBorder="1"/>
    <xf numFmtId="0" fontId="42" fillId="0" borderId="22" xfId="0" applyFont="1" applyBorder="1" applyAlignment="1">
      <alignment vertical="top"/>
    </xf>
    <xf numFmtId="4" fontId="56" fillId="0" borderId="0" xfId="3" applyNumberFormat="1" applyFont="1" applyAlignment="1">
      <alignment vertical="top" wrapText="1"/>
    </xf>
    <xf numFmtId="0" fontId="22" fillId="2" borderId="1" xfId="0" applyFont="1" applyFill="1" applyBorder="1" applyAlignment="1">
      <alignment vertical="top"/>
    </xf>
    <xf numFmtId="4" fontId="56" fillId="0" borderId="0" xfId="0" applyNumberFormat="1" applyFont="1" applyAlignment="1">
      <alignment vertical="top"/>
    </xf>
    <xf numFmtId="49" fontId="23" fillId="0" borderId="0" xfId="0" applyNumberFormat="1" applyFont="1" applyAlignment="1">
      <alignment horizontal="justify" vertical="top" wrapText="1"/>
    </xf>
    <xf numFmtId="49" fontId="8" fillId="0" borderId="0" xfId="0" applyNumberFormat="1" applyFont="1" applyAlignment="1">
      <alignment horizontal="justify" vertical="top" wrapText="1"/>
    </xf>
    <xf numFmtId="165" fontId="13" fillId="4" borderId="4" xfId="0" applyNumberFormat="1" applyFont="1" applyFill="1" applyBorder="1"/>
    <xf numFmtId="4" fontId="56" fillId="0" borderId="0" xfId="0" applyNumberFormat="1" applyFont="1" applyAlignment="1">
      <alignment vertical="top" wrapText="1"/>
    </xf>
    <xf numFmtId="0" fontId="61" fillId="0" borderId="0" xfId="22" applyFont="1">
      <alignment vertical="center"/>
    </xf>
    <xf numFmtId="0" fontId="61" fillId="0" borderId="0" xfId="22" applyFont="1" applyAlignment="1">
      <alignment vertical="center" wrapText="1"/>
    </xf>
    <xf numFmtId="0" fontId="59" fillId="0" borderId="0" xfId="22" applyFont="1">
      <alignment vertical="center"/>
    </xf>
    <xf numFmtId="167" fontId="59" fillId="0" borderId="0" xfId="22" applyNumberFormat="1" applyFont="1">
      <alignment vertical="center"/>
    </xf>
    <xf numFmtId="0" fontId="61" fillId="0" borderId="0" xfId="22" applyFont="1" applyAlignment="1">
      <alignment horizontal="left" vertical="center"/>
    </xf>
    <xf numFmtId="0" fontId="59" fillId="0" borderId="0" xfId="22" applyFont="1" applyAlignment="1">
      <alignment horizontal="left" vertical="center"/>
    </xf>
    <xf numFmtId="167" fontId="59" fillId="0" borderId="0" xfId="22" applyNumberFormat="1" applyFont="1" applyAlignment="1">
      <alignment horizontal="left" vertical="center"/>
    </xf>
    <xf numFmtId="170" fontId="62" fillId="0" borderId="0" xfId="23" applyNumberFormat="1" applyFont="1" applyAlignment="1">
      <alignment horizontal="center" vertical="top"/>
    </xf>
    <xf numFmtId="49" fontId="63" fillId="0" borderId="0" xfId="23" applyNumberFormat="1" applyFont="1" applyAlignment="1">
      <alignment vertical="top" wrapText="1"/>
    </xf>
    <xf numFmtId="0" fontId="61" fillId="0" borderId="0" xfId="23" applyFont="1" applyAlignment="1">
      <alignment horizontal="center" vertical="top"/>
    </xf>
    <xf numFmtId="0" fontId="61" fillId="0" borderId="0" xfId="23" applyFont="1" applyAlignment="1">
      <alignment vertical="top"/>
    </xf>
    <xf numFmtId="40" fontId="62" fillId="0" borderId="0" xfId="23" applyNumberFormat="1" applyFont="1" applyAlignment="1">
      <alignment horizontal="center" vertical="top"/>
    </xf>
    <xf numFmtId="40" fontId="61" fillId="0" borderId="0" xfId="23" applyNumberFormat="1" applyFont="1" applyAlignment="1">
      <alignment horizontal="center" vertical="top"/>
    </xf>
    <xf numFmtId="170" fontId="64" fillId="0" borderId="0" xfId="23" applyNumberFormat="1" applyFont="1" applyAlignment="1">
      <alignment horizontal="center" vertical="top"/>
    </xf>
    <xf numFmtId="49" fontId="64" fillId="0" borderId="0" xfId="23" applyNumberFormat="1" applyFont="1" applyAlignment="1">
      <alignment vertical="top" wrapText="1"/>
    </xf>
    <xf numFmtId="0" fontId="65" fillId="0" borderId="0" xfId="23" applyFont="1" applyAlignment="1">
      <alignment horizontal="center" vertical="top"/>
    </xf>
    <xf numFmtId="0" fontId="65" fillId="0" borderId="0" xfId="23" applyFont="1" applyAlignment="1">
      <alignment vertical="top"/>
    </xf>
    <xf numFmtId="40" fontId="64" fillId="0" borderId="0" xfId="23" applyNumberFormat="1" applyFont="1" applyAlignment="1">
      <alignment horizontal="center" vertical="top"/>
    </xf>
    <xf numFmtId="170" fontId="64" fillId="0" borderId="0" xfId="23" applyNumberFormat="1" applyFont="1" applyAlignment="1">
      <alignment horizontal="right" vertical="top"/>
    </xf>
    <xf numFmtId="49" fontId="66" fillId="0" borderId="0" xfId="23" applyNumberFormat="1" applyFont="1" applyAlignment="1">
      <alignment vertical="top" wrapText="1"/>
    </xf>
    <xf numFmtId="2" fontId="61" fillId="0" borderId="0" xfId="24" applyNumberFormat="1" applyFont="1" applyAlignment="1">
      <alignment horizontal="left" vertical="top" wrapText="1"/>
    </xf>
    <xf numFmtId="171" fontId="61" fillId="0" borderId="0" xfId="25" applyNumberFormat="1" applyFont="1" applyAlignment="1">
      <alignment horizontal="center" vertical="top"/>
    </xf>
    <xf numFmtId="170" fontId="61" fillId="0" borderId="0" xfId="23" applyNumberFormat="1" applyFont="1" applyAlignment="1">
      <alignment horizontal="right" vertical="top"/>
    </xf>
    <xf numFmtId="40" fontId="61" fillId="0" borderId="0" xfId="23" applyNumberFormat="1" applyFont="1" applyAlignment="1">
      <alignment horizontal="center" vertical="top" wrapText="1"/>
    </xf>
    <xf numFmtId="2" fontId="61" fillId="0" borderId="0" xfId="24" applyNumberFormat="1" applyFont="1" applyAlignment="1">
      <alignment horizontal="center" vertical="top" wrapText="1"/>
    </xf>
    <xf numFmtId="0" fontId="61" fillId="0" borderId="0" xfId="23" applyFont="1" applyAlignment="1">
      <alignment horizontal="center" vertical="top" wrapText="1"/>
    </xf>
    <xf numFmtId="2" fontId="61" fillId="0" borderId="2" xfId="24" applyNumberFormat="1" applyFont="1" applyBorder="1" applyAlignment="1">
      <alignment horizontal="center" vertical="top" wrapText="1"/>
    </xf>
    <xf numFmtId="171" fontId="61" fillId="0" borderId="2" xfId="25" applyNumberFormat="1" applyFont="1" applyBorder="1" applyAlignment="1">
      <alignment horizontal="center" vertical="top"/>
    </xf>
    <xf numFmtId="172" fontId="61" fillId="0" borderId="0" xfId="23" applyNumberFormat="1" applyFont="1" applyAlignment="1">
      <alignment horizontal="center" vertical="top"/>
    </xf>
    <xf numFmtId="49" fontId="67" fillId="0" borderId="0" xfId="23" applyNumberFormat="1" applyFont="1" applyAlignment="1">
      <alignment vertical="top" wrapText="1"/>
    </xf>
    <xf numFmtId="0" fontId="65" fillId="0" borderId="0" xfId="23" applyFont="1" applyAlignment="1">
      <alignment horizontal="center" vertical="top" wrapText="1"/>
    </xf>
    <xf numFmtId="170" fontId="65" fillId="0" borderId="0" xfId="23" applyNumberFormat="1" applyFont="1" applyAlignment="1">
      <alignment horizontal="center" vertical="top"/>
    </xf>
    <xf numFmtId="40" fontId="65" fillId="0" borderId="0" xfId="23" applyNumberFormat="1" applyFont="1" applyAlignment="1">
      <alignment horizontal="center" vertical="top"/>
    </xf>
    <xf numFmtId="170" fontId="61" fillId="0" borderId="0" xfId="23" applyNumberFormat="1" applyFont="1" applyAlignment="1">
      <alignment horizontal="center" vertical="top"/>
    </xf>
    <xf numFmtId="172" fontId="67" fillId="0" borderId="0" xfId="23" applyNumberFormat="1" applyFont="1" applyAlignment="1">
      <alignment vertical="top" wrapText="1"/>
    </xf>
    <xf numFmtId="172" fontId="61" fillId="0" borderId="18" xfId="23" applyNumberFormat="1" applyFont="1" applyBorder="1" applyAlignment="1">
      <alignment horizontal="center" vertical="top"/>
    </xf>
    <xf numFmtId="49" fontId="67" fillId="0" borderId="18" xfId="23" applyNumberFormat="1" applyFont="1" applyBorder="1" applyAlignment="1">
      <alignment vertical="top" wrapText="1"/>
    </xf>
    <xf numFmtId="0" fontId="61" fillId="0" borderId="18" xfId="23" applyFont="1" applyBorder="1" applyAlignment="1">
      <alignment horizontal="center" vertical="top"/>
    </xf>
    <xf numFmtId="0" fontId="61" fillId="0" borderId="18" xfId="23" applyFont="1" applyBorder="1" applyAlignment="1">
      <alignment vertical="top"/>
    </xf>
    <xf numFmtId="171" fontId="61" fillId="0" borderId="18" xfId="25" applyNumberFormat="1" applyFont="1" applyBorder="1" applyAlignment="1">
      <alignment horizontal="center" vertical="top"/>
    </xf>
    <xf numFmtId="49" fontId="62" fillId="0" borderId="0" xfId="23" applyNumberFormat="1" applyFont="1" applyAlignment="1" applyProtection="1">
      <alignment vertical="top" wrapText="1"/>
      <protection locked="0"/>
    </xf>
    <xf numFmtId="0" fontId="61" fillId="0" borderId="0" xfId="23" applyFont="1" applyAlignment="1" applyProtection="1">
      <alignment horizontal="right" vertical="top"/>
      <protection locked="0"/>
    </xf>
    <xf numFmtId="0" fontId="61" fillId="0" borderId="0" xfId="23" applyFont="1" applyAlignment="1" applyProtection="1">
      <alignment horizontal="left" vertical="top"/>
      <protection locked="0"/>
    </xf>
    <xf numFmtId="40" fontId="61" fillId="0" borderId="0" xfId="23" applyNumberFormat="1" applyFont="1" applyAlignment="1">
      <alignment horizontal="right" vertical="top"/>
    </xf>
    <xf numFmtId="40" fontId="61" fillId="0" borderId="0" xfId="23" applyNumberFormat="1" applyFont="1" applyAlignment="1" applyProtection="1">
      <alignment horizontal="center" vertical="top"/>
      <protection locked="0"/>
    </xf>
    <xf numFmtId="172" fontId="61" fillId="0" borderId="0" xfId="23" applyNumberFormat="1" applyFont="1" applyAlignment="1" applyProtection="1">
      <alignment horizontal="center" vertical="top"/>
      <protection locked="0"/>
    </xf>
    <xf numFmtId="49" fontId="69" fillId="0" borderId="0" xfId="23" applyNumberFormat="1" applyFont="1" applyAlignment="1" applyProtection="1">
      <alignment vertical="top" wrapText="1"/>
      <protection locked="0"/>
    </xf>
    <xf numFmtId="49" fontId="61" fillId="0" borderId="0" xfId="23" applyNumberFormat="1" applyFont="1" applyAlignment="1" applyProtection="1">
      <alignment vertical="top" wrapText="1"/>
      <protection locked="0"/>
    </xf>
    <xf numFmtId="0" fontId="61" fillId="0" borderId="0" xfId="23" applyFont="1" applyAlignment="1">
      <alignment horizontal="left" vertical="top"/>
    </xf>
    <xf numFmtId="2" fontId="61" fillId="0" borderId="0" xfId="24" applyNumberFormat="1" applyFont="1" applyAlignment="1">
      <alignment horizontal="right" vertical="top" wrapText="1"/>
    </xf>
    <xf numFmtId="2" fontId="61" fillId="0" borderId="2" xfId="24" applyNumberFormat="1" applyFont="1" applyBorder="1" applyAlignment="1">
      <alignment horizontal="right" vertical="top" wrapText="1"/>
    </xf>
    <xf numFmtId="40" fontId="61" fillId="0" borderId="0" xfId="26" applyNumberFormat="1" applyFont="1" applyAlignment="1">
      <alignment horizontal="center" vertical="top"/>
    </xf>
    <xf numFmtId="171" fontId="61" fillId="0" borderId="0" xfId="25" applyNumberFormat="1" applyFont="1" applyAlignment="1">
      <alignment horizontal="right" vertical="top"/>
    </xf>
    <xf numFmtId="2" fontId="70" fillId="0" borderId="0" xfId="24" applyNumberFormat="1" applyFont="1" applyAlignment="1">
      <alignment horizontal="left" vertical="top" wrapText="1"/>
    </xf>
    <xf numFmtId="1" fontId="61" fillId="0" borderId="0" xfId="26" applyNumberFormat="1" applyFont="1" applyAlignment="1">
      <alignment horizontal="justify" vertical="top" wrapText="1"/>
    </xf>
    <xf numFmtId="0" fontId="61" fillId="0" borderId="0" xfId="26" applyFont="1" applyAlignment="1">
      <alignment horizontal="right" vertical="top"/>
    </xf>
    <xf numFmtId="0" fontId="61" fillId="0" borderId="0" xfId="26" applyFont="1" applyAlignment="1">
      <alignment vertical="top"/>
    </xf>
    <xf numFmtId="40" fontId="71" fillId="0" borderId="0" xfId="26" applyNumberFormat="1" applyFont="1" applyAlignment="1">
      <alignment horizontal="left" vertical="top"/>
    </xf>
    <xf numFmtId="0" fontId="61" fillId="0" borderId="0" xfId="26" applyFont="1">
      <alignment vertical="center"/>
    </xf>
    <xf numFmtId="170" fontId="61" fillId="0" borderId="0" xfId="26" applyNumberFormat="1" applyFont="1" applyAlignment="1">
      <alignment horizontal="right" vertical="top"/>
    </xf>
    <xf numFmtId="1" fontId="61" fillId="0" borderId="0" xfId="26" applyNumberFormat="1" applyFont="1" applyAlignment="1">
      <alignment horizontal="left" vertical="top" wrapText="1"/>
    </xf>
    <xf numFmtId="173" fontId="61" fillId="0" borderId="0" xfId="26" applyNumberFormat="1" applyFont="1" applyAlignment="1">
      <alignment horizontal="right" vertical="top" wrapText="1"/>
    </xf>
    <xf numFmtId="40" fontId="71" fillId="0" borderId="0" xfId="26" applyNumberFormat="1" applyFont="1" applyAlignment="1">
      <alignment horizontal="center" vertical="top"/>
    </xf>
    <xf numFmtId="0" fontId="72" fillId="0" borderId="0" xfId="26" applyFont="1" applyAlignment="1">
      <alignment vertical="top"/>
    </xf>
    <xf numFmtId="0" fontId="72" fillId="0" borderId="0" xfId="26" applyFont="1">
      <alignment vertical="center"/>
    </xf>
    <xf numFmtId="40" fontId="71" fillId="0" borderId="0" xfId="23" applyNumberFormat="1" applyFont="1" applyAlignment="1" applyProtection="1">
      <alignment horizontal="center" vertical="top"/>
      <protection locked="0"/>
    </xf>
    <xf numFmtId="170" fontId="61" fillId="0" borderId="0" xfId="23" applyNumberFormat="1" applyFont="1" applyAlignment="1" applyProtection="1">
      <alignment horizontal="right" vertical="top"/>
      <protection locked="0"/>
    </xf>
    <xf numFmtId="170" fontId="61" fillId="0" borderId="0" xfId="23" applyNumberFormat="1" applyFont="1" applyAlignment="1" applyProtection="1">
      <alignment horizontal="center" vertical="top"/>
      <protection locked="0"/>
    </xf>
    <xf numFmtId="4" fontId="71" fillId="0" borderId="0" xfId="23" applyNumberFormat="1" applyFont="1" applyAlignment="1" applyProtection="1">
      <alignment horizontal="center" vertical="top"/>
      <protection locked="0"/>
    </xf>
    <xf numFmtId="2" fontId="70" fillId="0" borderId="0" xfId="24" applyNumberFormat="1" applyFont="1" applyAlignment="1">
      <alignment horizontal="center" vertical="top" wrapText="1"/>
    </xf>
    <xf numFmtId="49" fontId="61" fillId="0" borderId="0" xfId="23" applyNumberFormat="1" applyFont="1" applyAlignment="1">
      <alignment vertical="top" wrapText="1"/>
    </xf>
    <xf numFmtId="174" fontId="61" fillId="0" borderId="0" xfId="23" applyNumberFormat="1" applyFont="1" applyAlignment="1">
      <alignment horizontal="left" vertical="top"/>
    </xf>
    <xf numFmtId="4" fontId="71" fillId="0" borderId="0" xfId="27" applyNumberFormat="1" applyFont="1" applyAlignment="1" applyProtection="1">
      <alignment horizontal="center" vertical="top"/>
      <protection locked="0"/>
    </xf>
    <xf numFmtId="0" fontId="61" fillId="0" borderId="0" xfId="27" applyFont="1" applyAlignment="1">
      <alignment vertical="top"/>
    </xf>
    <xf numFmtId="0" fontId="77" fillId="0" borderId="0" xfId="27" applyFont="1" applyAlignment="1">
      <alignment vertical="top"/>
    </xf>
    <xf numFmtId="172" fontId="61" fillId="0" borderId="0" xfId="23" applyNumberFormat="1" applyFont="1" applyAlignment="1">
      <alignment vertical="top" wrapText="1"/>
    </xf>
    <xf numFmtId="40" fontId="71" fillId="0" borderId="0" xfId="23" applyNumberFormat="1" applyFont="1" applyAlignment="1">
      <alignment horizontal="center" vertical="top"/>
    </xf>
    <xf numFmtId="175" fontId="67" fillId="0" borderId="0" xfId="23" applyNumberFormat="1" applyFont="1" applyAlignment="1" applyProtection="1">
      <alignment horizontal="right" vertical="top"/>
      <protection locked="0"/>
    </xf>
    <xf numFmtId="0" fontId="67" fillId="0" borderId="0" xfId="23" applyFont="1" applyAlignment="1" applyProtection="1">
      <alignment vertical="top" wrapText="1"/>
      <protection locked="0"/>
    </xf>
    <xf numFmtId="0" fontId="67" fillId="0" borderId="0" xfId="23" applyFont="1" applyAlignment="1" applyProtection="1">
      <alignment vertical="top"/>
      <protection locked="0"/>
    </xf>
    <xf numFmtId="0" fontId="61" fillId="0" borderId="0" xfId="23" applyFont="1" applyAlignment="1" applyProtection="1">
      <alignment horizontal="center" vertical="top"/>
      <protection locked="0"/>
    </xf>
    <xf numFmtId="0" fontId="61" fillId="0" borderId="0" xfId="23" applyFont="1" applyAlignment="1" applyProtection="1">
      <alignment vertical="top" wrapText="1"/>
      <protection locked="0"/>
    </xf>
    <xf numFmtId="49" fontId="61" fillId="0" borderId="0" xfId="25" applyNumberFormat="1" applyFont="1" applyAlignment="1">
      <alignment horizontal="justify" vertical="top" wrapText="1"/>
    </xf>
    <xf numFmtId="0" fontId="61" fillId="0" borderId="0" xfId="25" applyFont="1" applyAlignment="1">
      <alignment horizontal="left" vertical="top"/>
    </xf>
    <xf numFmtId="0" fontId="61" fillId="0" borderId="0" xfId="25" applyFont="1" applyAlignment="1">
      <alignment vertical="top"/>
    </xf>
    <xf numFmtId="49" fontId="61" fillId="0" borderId="0" xfId="28" applyNumberFormat="1" applyFont="1" applyAlignment="1" applyProtection="1">
      <alignment vertical="top" wrapText="1"/>
      <protection locked="0"/>
    </xf>
    <xf numFmtId="0" fontId="61" fillId="0" borderId="0" xfId="28" applyFont="1" applyAlignment="1" applyProtection="1">
      <alignment horizontal="left" vertical="top"/>
      <protection locked="0"/>
    </xf>
    <xf numFmtId="0" fontId="61" fillId="0" borderId="0" xfId="28" applyFont="1" applyAlignment="1">
      <alignment vertical="top"/>
    </xf>
    <xf numFmtId="4" fontId="61" fillId="0" borderId="0" xfId="23" applyNumberFormat="1" applyFont="1" applyAlignment="1" applyProtection="1">
      <alignment horizontal="center" vertical="top"/>
      <protection locked="0"/>
    </xf>
    <xf numFmtId="0" fontId="61" fillId="0" borderId="0" xfId="23" applyFont="1" applyAlignment="1" applyProtection="1">
      <alignment vertical="top"/>
      <protection locked="0"/>
    </xf>
    <xf numFmtId="40" fontId="72" fillId="0" borderId="0" xfId="23" applyNumberFormat="1" applyFont="1" applyAlignment="1" applyProtection="1">
      <alignment horizontal="center" vertical="top"/>
      <protection locked="0"/>
    </xf>
    <xf numFmtId="0" fontId="72" fillId="0" borderId="0" xfId="28" applyFont="1" applyAlignment="1">
      <alignment vertical="top"/>
    </xf>
    <xf numFmtId="172" fontId="61" fillId="0" borderId="0" xfId="23" applyNumberFormat="1" applyFont="1" applyAlignment="1" applyProtection="1">
      <alignment vertical="top" wrapText="1"/>
      <protection locked="0"/>
    </xf>
    <xf numFmtId="0" fontId="61" fillId="0" borderId="0" xfId="23" applyFont="1" applyAlignment="1" applyProtection="1">
      <alignment horizontal="left" vertical="top" wrapText="1"/>
      <protection locked="0"/>
    </xf>
    <xf numFmtId="170" fontId="61" fillId="0" borderId="0" xfId="23" applyNumberFormat="1" applyFont="1" applyAlignment="1" applyProtection="1">
      <alignment horizontal="right" vertical="top" wrapText="1"/>
      <protection locked="0"/>
    </xf>
    <xf numFmtId="49" fontId="61" fillId="0" borderId="0" xfId="25" applyNumberFormat="1" applyFont="1" applyAlignment="1">
      <alignment horizontal="left" vertical="top" wrapText="1"/>
    </xf>
    <xf numFmtId="0" fontId="61" fillId="0" borderId="0" xfId="25" applyFont="1" applyAlignment="1">
      <alignment horizontal="left" vertical="top" wrapText="1"/>
    </xf>
    <xf numFmtId="40" fontId="61" fillId="0" borderId="0" xfId="25" applyNumberFormat="1" applyFont="1" applyAlignment="1">
      <alignment vertical="top"/>
    </xf>
    <xf numFmtId="2" fontId="70" fillId="0" borderId="0" xfId="24" applyNumberFormat="1" applyFont="1" applyAlignment="1">
      <alignment horizontal="right" vertical="top" wrapText="1"/>
    </xf>
    <xf numFmtId="0" fontId="61" fillId="0" borderId="0" xfId="28" applyFont="1" applyAlignment="1" applyProtection="1">
      <alignment vertical="top"/>
      <protection locked="0"/>
    </xf>
    <xf numFmtId="176" fontId="61" fillId="0" borderId="0" xfId="23" applyNumberFormat="1" applyFont="1" applyAlignment="1" applyProtection="1">
      <alignment vertical="top" wrapText="1"/>
      <protection locked="0"/>
    </xf>
    <xf numFmtId="2" fontId="61" fillId="0" borderId="25" xfId="24" applyNumberFormat="1" applyFont="1" applyBorder="1" applyAlignment="1">
      <alignment horizontal="center" vertical="top" wrapText="1"/>
    </xf>
    <xf numFmtId="49" fontId="61" fillId="0" borderId="25" xfId="23" applyNumberFormat="1" applyFont="1" applyBorder="1" applyAlignment="1">
      <alignment vertical="top" wrapText="1"/>
    </xf>
    <xf numFmtId="171" fontId="61" fillId="0" borderId="25" xfId="25" applyNumberFormat="1" applyFont="1" applyBorder="1" applyAlignment="1">
      <alignment horizontal="right" vertical="top"/>
    </xf>
    <xf numFmtId="171" fontId="62" fillId="0" borderId="0" xfId="25" applyNumberFormat="1" applyFont="1" applyAlignment="1">
      <alignment horizontal="right" vertical="top"/>
    </xf>
    <xf numFmtId="170" fontId="62" fillId="0" borderId="0" xfId="23" applyNumberFormat="1" applyFont="1" applyAlignment="1">
      <alignment horizontal="left" vertical="top"/>
    </xf>
    <xf numFmtId="1" fontId="62" fillId="0" borderId="0" xfId="26" applyNumberFormat="1" applyFont="1" applyAlignment="1">
      <alignment horizontal="left" vertical="top" wrapText="1"/>
    </xf>
    <xf numFmtId="49" fontId="62" fillId="0" borderId="0" xfId="26" applyNumberFormat="1" applyFont="1" applyAlignment="1">
      <alignment horizontal="center" vertical="top" wrapText="1"/>
    </xf>
    <xf numFmtId="40" fontId="62" fillId="0" borderId="0" xfId="26" applyNumberFormat="1" applyFont="1" applyAlignment="1">
      <alignment horizontal="center" vertical="top"/>
    </xf>
    <xf numFmtId="40" fontId="78" fillId="0" borderId="0" xfId="26" applyNumberFormat="1" applyFont="1" applyAlignment="1">
      <alignment horizontal="center" vertical="top"/>
    </xf>
    <xf numFmtId="177" fontId="61" fillId="0" borderId="0" xfId="26" applyNumberFormat="1" applyFont="1">
      <alignment vertical="center"/>
    </xf>
    <xf numFmtId="170" fontId="61" fillId="0" borderId="0" xfId="26" applyNumberFormat="1" applyFont="1" applyAlignment="1">
      <alignment horizontal="left" vertical="top"/>
    </xf>
    <xf numFmtId="49" fontId="61" fillId="0" borderId="0" xfId="26" applyNumberFormat="1" applyFont="1" applyAlignment="1">
      <alignment horizontal="center" vertical="top" wrapText="1"/>
    </xf>
    <xf numFmtId="177" fontId="61" fillId="0" borderId="0" xfId="26" applyNumberFormat="1" applyFont="1" applyAlignment="1">
      <alignment vertical="top"/>
    </xf>
    <xf numFmtId="0" fontId="61" fillId="0" borderId="0" xfId="26" applyFont="1" applyAlignment="1">
      <alignment horizontal="center" vertical="top"/>
    </xf>
    <xf numFmtId="0" fontId="70" fillId="0" borderId="0" xfId="26" applyFont="1" applyAlignment="1">
      <alignment vertical="top"/>
    </xf>
    <xf numFmtId="1" fontId="61" fillId="0" borderId="0" xfId="26" applyNumberFormat="1" applyFont="1" applyAlignment="1">
      <alignment vertical="top" wrapText="1"/>
    </xf>
    <xf numFmtId="0" fontId="61" fillId="0" borderId="0" xfId="26" applyFont="1" applyAlignment="1">
      <alignment horizontal="left" vertical="top"/>
    </xf>
    <xf numFmtId="9" fontId="61" fillId="0" borderId="0" xfId="23" applyNumberFormat="1" applyFont="1" applyAlignment="1" applyProtection="1">
      <alignment horizontal="center" vertical="top" wrapText="1"/>
      <protection locked="0"/>
    </xf>
    <xf numFmtId="0" fontId="70" fillId="0" borderId="0" xfId="26" applyFont="1" applyAlignment="1">
      <alignment horizontal="left" vertical="top"/>
    </xf>
    <xf numFmtId="2" fontId="70" fillId="0" borderId="25" xfId="24" applyNumberFormat="1" applyFont="1" applyBorder="1" applyAlignment="1">
      <alignment horizontal="left" vertical="top" wrapText="1"/>
    </xf>
    <xf numFmtId="1" fontId="61" fillId="0" borderId="25" xfId="26" applyNumberFormat="1" applyFont="1" applyBorder="1" applyAlignment="1">
      <alignment horizontal="left" vertical="top" wrapText="1"/>
    </xf>
    <xf numFmtId="0" fontId="61" fillId="0" borderId="25" xfId="26" applyFont="1" applyBorder="1" applyAlignment="1">
      <alignment horizontal="center" vertical="top"/>
    </xf>
    <xf numFmtId="0" fontId="61" fillId="0" borderId="25" xfId="26" applyFont="1" applyBorder="1" applyAlignment="1">
      <alignment vertical="top"/>
    </xf>
    <xf numFmtId="171" fontId="61" fillId="0" borderId="25" xfId="25" applyNumberFormat="1" applyFont="1" applyBorder="1" applyAlignment="1">
      <alignment horizontal="center" vertical="top"/>
    </xf>
    <xf numFmtId="171" fontId="62" fillId="0" borderId="0" xfId="25" applyNumberFormat="1" applyFont="1" applyAlignment="1">
      <alignment horizontal="center" vertical="top"/>
    </xf>
    <xf numFmtId="170" fontId="61" fillId="0" borderId="0" xfId="26" applyNumberFormat="1" applyFont="1" applyAlignment="1">
      <alignment horizontal="left" vertical="center"/>
    </xf>
    <xf numFmtId="1" fontId="61" fillId="0" borderId="0" xfId="26" applyNumberFormat="1" applyFont="1" applyAlignment="1">
      <alignment vertical="center" wrapText="1"/>
    </xf>
    <xf numFmtId="0" fontId="61" fillId="0" borderId="0" xfId="26" applyFont="1" applyAlignment="1">
      <alignment horizontal="center" vertical="center" wrapText="1"/>
    </xf>
    <xf numFmtId="40" fontId="61" fillId="0" borderId="0" xfId="26" applyNumberFormat="1" applyFont="1">
      <alignment vertical="center"/>
    </xf>
    <xf numFmtId="40" fontId="71" fillId="0" borderId="0" xfId="26" applyNumberFormat="1" applyFont="1">
      <alignment vertical="center"/>
    </xf>
    <xf numFmtId="0" fontId="61" fillId="0" borderId="0" xfId="29" applyFont="1">
      <alignment vertical="center"/>
    </xf>
    <xf numFmtId="0" fontId="61" fillId="0" borderId="0" xfId="29" applyFont="1" applyAlignment="1">
      <alignment vertical="center" wrapText="1"/>
    </xf>
    <xf numFmtId="165" fontId="61" fillId="0" borderId="0" xfId="29" applyNumberFormat="1" applyFont="1" applyAlignment="1">
      <alignment horizontal="right" vertical="center"/>
    </xf>
    <xf numFmtId="172" fontId="61" fillId="0" borderId="0" xfId="29" applyNumberFormat="1" applyFont="1" applyAlignment="1">
      <alignment horizontal="center" vertical="top" wrapText="1"/>
    </xf>
    <xf numFmtId="49" fontId="62" fillId="0" borderId="0" xfId="29" applyNumberFormat="1" applyFont="1" applyAlignment="1">
      <alignment horizontal="center" vertical="top" wrapText="1"/>
    </xf>
    <xf numFmtId="165" fontId="61" fillId="0" borderId="0" xfId="29" applyNumberFormat="1" applyFont="1" applyAlignment="1">
      <alignment horizontal="right" vertical="top"/>
    </xf>
    <xf numFmtId="4" fontId="61" fillId="0" borderId="0" xfId="29" applyNumberFormat="1" applyFont="1" applyAlignment="1">
      <alignment horizontal="center" vertical="top"/>
    </xf>
    <xf numFmtId="49" fontId="61" fillId="0" borderId="0" xfId="29" applyNumberFormat="1" applyFont="1" applyAlignment="1">
      <alignment horizontal="justify" vertical="top" wrapText="1"/>
    </xf>
    <xf numFmtId="0" fontId="67" fillId="0" borderId="0" xfId="30" applyFont="1" applyAlignment="1">
      <alignment vertical="top" wrapText="1"/>
    </xf>
    <xf numFmtId="0" fontId="62" fillId="0" borderId="0" xfId="29" applyFont="1" applyAlignment="1">
      <alignment horizontal="left" vertical="center"/>
    </xf>
    <xf numFmtId="0" fontId="62" fillId="0" borderId="0" xfId="29" applyFont="1" applyAlignment="1">
      <alignment horizontal="right" vertical="center" wrapText="1"/>
    </xf>
    <xf numFmtId="172" fontId="61" fillId="0" borderId="0" xfId="29" applyNumberFormat="1" applyFont="1" applyAlignment="1">
      <alignment horizontal="center" vertical="center"/>
    </xf>
    <xf numFmtId="172" fontId="61" fillId="0" borderId="0" xfId="29" applyNumberFormat="1" applyFont="1" applyAlignment="1">
      <alignment horizontal="center" vertical="top"/>
    </xf>
    <xf numFmtId="49" fontId="84" fillId="0" borderId="0" xfId="32" applyNumberFormat="1" applyFont="1" applyAlignment="1">
      <alignment horizontal="left" vertical="top"/>
    </xf>
    <xf numFmtId="0" fontId="85" fillId="0" borderId="0" xfId="32" applyFont="1" applyAlignment="1">
      <alignment horizontal="left"/>
    </xf>
    <xf numFmtId="4" fontId="86" fillId="0" borderId="0" xfId="32" applyNumberFormat="1" applyFont="1" applyAlignment="1">
      <alignment horizontal="right" vertical="top"/>
    </xf>
    <xf numFmtId="4" fontId="19" fillId="0" borderId="0" xfId="32" applyNumberFormat="1" applyFont="1" applyAlignment="1">
      <alignment horizontal="right"/>
    </xf>
    <xf numFmtId="0" fontId="87" fillId="0" borderId="0" xfId="32" applyFont="1" applyAlignment="1">
      <alignment horizontal="left" vertical="top"/>
    </xf>
    <xf numFmtId="4" fontId="90" fillId="0" borderId="0" xfId="32" applyNumberFormat="1" applyFont="1" applyAlignment="1">
      <alignment horizontal="right" vertical="top" wrapText="1"/>
    </xf>
    <xf numFmtId="0" fontId="90" fillId="0" borderId="0" xfId="32" applyFont="1" applyAlignment="1">
      <alignment vertical="top" wrapText="1"/>
    </xf>
    <xf numFmtId="0" fontId="90" fillId="0" borderId="0" xfId="32" applyFont="1" applyAlignment="1">
      <alignment vertical="top"/>
    </xf>
    <xf numFmtId="0" fontId="16" fillId="0" borderId="0" xfId="32" applyAlignment="1">
      <alignment horizontal="justify" vertical="top"/>
    </xf>
    <xf numFmtId="0" fontId="52" fillId="0" borderId="0" xfId="0" applyFont="1" applyAlignment="1">
      <alignment horizontal="justify" vertical="top" wrapText="1"/>
    </xf>
    <xf numFmtId="180" fontId="7" fillId="2" borderId="1" xfId="0" applyNumberFormat="1" applyFont="1" applyFill="1" applyBorder="1"/>
    <xf numFmtId="180" fontId="0" fillId="0" borderId="0" xfId="0" applyNumberFormat="1"/>
    <xf numFmtId="180" fontId="6" fillId="2" borderId="1" xfId="0" applyNumberFormat="1" applyFont="1" applyFill="1" applyBorder="1" applyAlignment="1">
      <alignment horizontal="center"/>
    </xf>
    <xf numFmtId="180" fontId="5" fillId="0" borderId="0" xfId="0" applyNumberFormat="1" applyFont="1" applyAlignment="1">
      <alignment horizontal="center"/>
    </xf>
    <xf numFmtId="180" fontId="11" fillId="0" borderId="0" xfId="0" applyNumberFormat="1" applyFont="1" applyAlignment="1">
      <alignment horizontal="right" vertical="top"/>
    </xf>
    <xf numFmtId="180" fontId="11" fillId="0" borderId="0" xfId="0" applyNumberFormat="1" applyFont="1" applyAlignment="1">
      <alignment vertical="top"/>
    </xf>
    <xf numFmtId="180" fontId="11" fillId="0" borderId="0" xfId="0" applyNumberFormat="1" applyFont="1" applyAlignment="1">
      <alignment horizontal="right"/>
    </xf>
    <xf numFmtId="180" fontId="6" fillId="5" borderId="24" xfId="0" applyNumberFormat="1" applyFont="1" applyFill="1" applyBorder="1" applyAlignment="1">
      <alignment horizontal="right"/>
    </xf>
    <xf numFmtId="180" fontId="11" fillId="0" borderId="0" xfId="0" applyNumberFormat="1" applyFont="1"/>
    <xf numFmtId="180" fontId="4" fillId="0" borderId="0" xfId="0" applyNumberFormat="1" applyFont="1" applyAlignment="1">
      <alignment vertical="top"/>
    </xf>
    <xf numFmtId="0" fontId="65" fillId="0" borderId="0" xfId="0" applyFont="1"/>
    <xf numFmtId="0" fontId="80" fillId="0" borderId="0" xfId="0" applyFont="1" applyAlignment="1">
      <alignment horizontal="left"/>
    </xf>
    <xf numFmtId="4" fontId="0" fillId="0" borderId="0" xfId="0" applyNumberFormat="1"/>
    <xf numFmtId="0" fontId="0" fillId="0" borderId="0" xfId="0" applyAlignment="1">
      <alignment horizontal="left"/>
    </xf>
    <xf numFmtId="0" fontId="81" fillId="0" borderId="0" xfId="0" applyFont="1" applyAlignment="1">
      <alignment horizontal="left" vertical="center"/>
    </xf>
    <xf numFmtId="0" fontId="0" fillId="0" borderId="0" xfId="0" applyAlignment="1">
      <alignment vertical="center"/>
    </xf>
    <xf numFmtId="4" fontId="0" fillId="0" borderId="0" xfId="0" applyNumberFormat="1" applyAlignment="1">
      <alignment vertical="center"/>
    </xf>
    <xf numFmtId="0" fontId="82" fillId="0" borderId="0" xfId="0" applyFont="1" applyAlignment="1">
      <alignment horizontal="left" vertical="center"/>
    </xf>
    <xf numFmtId="0" fontId="82" fillId="0" borderId="0" xfId="0" applyFont="1" applyAlignment="1">
      <alignment vertical="center"/>
    </xf>
    <xf numFmtId="4" fontId="82" fillId="0" borderId="0" xfId="0" applyNumberFormat="1" applyFont="1" applyAlignment="1">
      <alignment vertical="center"/>
    </xf>
    <xf numFmtId="0" fontId="83" fillId="0" borderId="26" xfId="0" applyFont="1" applyBorder="1" applyAlignment="1">
      <alignment horizontal="left" vertical="center"/>
    </xf>
    <xf numFmtId="0" fontId="83" fillId="0" borderId="26" xfId="0" applyFont="1" applyBorder="1" applyAlignment="1">
      <alignment vertical="center"/>
    </xf>
    <xf numFmtId="4" fontId="83" fillId="0" borderId="26" xfId="0" applyNumberFormat="1" applyFont="1" applyBorder="1" applyAlignment="1">
      <alignment vertical="center"/>
    </xf>
    <xf numFmtId="0" fontId="83" fillId="0" borderId="0" xfId="0" applyFont="1" applyAlignment="1">
      <alignment vertical="center"/>
    </xf>
    <xf numFmtId="0" fontId="83" fillId="0" borderId="27" xfId="0" applyFont="1" applyBorder="1" applyAlignment="1">
      <alignment horizontal="left" vertical="center"/>
    </xf>
    <xf numFmtId="0" fontId="83" fillId="0" borderId="27" xfId="0" applyFont="1" applyBorder="1" applyAlignment="1">
      <alignment vertical="center"/>
    </xf>
    <xf numFmtId="4" fontId="83" fillId="0" borderId="27" xfId="0" applyNumberFormat="1" applyFont="1" applyBorder="1" applyAlignment="1">
      <alignment vertical="center"/>
    </xf>
    <xf numFmtId="0" fontId="81" fillId="0" borderId="28" xfId="0" applyFont="1" applyBorder="1" applyAlignment="1">
      <alignment horizontal="left" vertical="center"/>
    </xf>
    <xf numFmtId="0" fontId="81" fillId="0" borderId="28" xfId="0" applyFont="1" applyBorder="1" applyAlignment="1">
      <alignment vertical="center"/>
    </xf>
    <xf numFmtId="4" fontId="81" fillId="0" borderId="28" xfId="0" applyNumberFormat="1" applyFont="1" applyBorder="1" applyAlignment="1">
      <alignment vertical="center"/>
    </xf>
    <xf numFmtId="0" fontId="81" fillId="0" borderId="0" xfId="0" applyFont="1" applyAlignment="1">
      <alignment vertical="center"/>
    </xf>
    <xf numFmtId="0" fontId="19" fillId="0" borderId="0" xfId="0" applyFont="1"/>
    <xf numFmtId="0" fontId="19" fillId="0" borderId="0" xfId="0" applyFont="1" applyAlignment="1">
      <alignment horizontal="left"/>
    </xf>
    <xf numFmtId="0" fontId="88" fillId="0" borderId="0" xfId="0" applyFont="1" applyAlignment="1">
      <alignment horizontal="left"/>
    </xf>
    <xf numFmtId="0" fontId="89" fillId="0" borderId="0" xfId="0" applyFont="1"/>
    <xf numFmtId="0" fontId="90" fillId="0" borderId="0" xfId="0" applyFont="1"/>
    <xf numFmtId="4" fontId="19" fillId="0" borderId="0" xfId="0" applyNumberFormat="1" applyFont="1"/>
    <xf numFmtId="0" fontId="91" fillId="0" borderId="0" xfId="0" applyFont="1"/>
    <xf numFmtId="0" fontId="0" fillId="7" borderId="0" xfId="0" applyFill="1"/>
    <xf numFmtId="0" fontId="92" fillId="0" borderId="0" xfId="0" applyFont="1"/>
    <xf numFmtId="49" fontId="19" fillId="0" borderId="0" xfId="0" applyNumberFormat="1" applyFont="1" applyAlignment="1">
      <alignment horizontal="left" vertical="top"/>
    </xf>
    <xf numFmtId="4" fontId="90" fillId="0" borderId="0" xfId="0" applyNumberFormat="1" applyFont="1"/>
    <xf numFmtId="4" fontId="0" fillId="0" borderId="0" xfId="0" applyNumberFormat="1" applyAlignment="1">
      <alignment horizontal="right"/>
    </xf>
    <xf numFmtId="4" fontId="19" fillId="0" borderId="0" xfId="0" applyNumberFormat="1" applyFont="1" applyAlignment="1">
      <alignment horizontal="right"/>
    </xf>
    <xf numFmtId="49" fontId="86" fillId="0" borderId="28" xfId="0" applyNumberFormat="1" applyFont="1" applyBorder="1" applyAlignment="1">
      <alignment horizontal="left" vertical="top"/>
    </xf>
    <xf numFmtId="0" fontId="86" fillId="0" borderId="28" xfId="0" applyFont="1" applyBorder="1"/>
    <xf numFmtId="4" fontId="86" fillId="0" borderId="28" xfId="0" applyNumberFormat="1" applyFont="1" applyBorder="1"/>
    <xf numFmtId="0" fontId="19" fillId="0" borderId="0" xfId="0" applyFont="1" applyAlignment="1">
      <alignment wrapText="1"/>
    </xf>
    <xf numFmtId="49" fontId="86" fillId="0" borderId="0" xfId="0" applyNumberFormat="1" applyFont="1" applyAlignment="1">
      <alignment horizontal="left" vertical="top"/>
    </xf>
    <xf numFmtId="0" fontId="86" fillId="0" borderId="0" xfId="0" applyFont="1"/>
    <xf numFmtId="4" fontId="86" fillId="0" borderId="0" xfId="0" applyNumberFormat="1" applyFont="1"/>
    <xf numFmtId="0" fontId="86" fillId="0" borderId="28" xfId="0" applyFont="1" applyBorder="1" applyAlignment="1">
      <alignment horizontal="left"/>
    </xf>
    <xf numFmtId="0" fontId="83" fillId="0" borderId="0" xfId="0" applyFont="1" applyAlignment="1">
      <alignment horizontal="left"/>
    </xf>
    <xf numFmtId="0" fontId="92" fillId="0" borderId="0" xfId="0" applyFont="1" applyAlignment="1">
      <alignment horizontal="left"/>
    </xf>
    <xf numFmtId="4" fontId="92" fillId="0" borderId="0" xfId="0" applyNumberFormat="1" applyFont="1"/>
    <xf numFmtId="0" fontId="0" fillId="7" borderId="0" xfId="0" applyFill="1" applyAlignment="1">
      <alignment horizontal="left"/>
    </xf>
    <xf numFmtId="4" fontId="0" fillId="7" borderId="0" xfId="0" applyNumberFormat="1" applyFill="1"/>
    <xf numFmtId="0" fontId="59" fillId="0" borderId="0" xfId="30" applyFont="1"/>
    <xf numFmtId="0" fontId="59" fillId="0" borderId="0" xfId="30" applyFont="1" applyAlignment="1">
      <alignment horizontal="center" wrapText="1"/>
    </xf>
    <xf numFmtId="0" fontId="60" fillId="0" borderId="0" xfId="30" applyFont="1" applyAlignment="1">
      <alignment horizontal="center" wrapText="1"/>
    </xf>
    <xf numFmtId="49" fontId="59" fillId="0" borderId="0" xfId="30" applyNumberFormat="1" applyFont="1" applyAlignment="1">
      <alignment horizontal="center" wrapText="1"/>
    </xf>
    <xf numFmtId="0" fontId="60" fillId="0" borderId="0" xfId="30" applyFont="1" applyAlignment="1">
      <alignment horizontal="left"/>
    </xf>
    <xf numFmtId="0" fontId="60" fillId="0" borderId="0" xfId="30" applyFont="1" applyAlignment="1">
      <alignment horizontal="left" wrapText="1"/>
    </xf>
    <xf numFmtId="0" fontId="59" fillId="0" borderId="0" xfId="30" applyFont="1" applyAlignment="1">
      <alignment horizontal="left" wrapText="1"/>
    </xf>
    <xf numFmtId="0" fontId="59" fillId="0" borderId="0" xfId="30" applyFont="1" applyAlignment="1">
      <alignment horizontal="left"/>
    </xf>
    <xf numFmtId="168" fontId="60" fillId="0" borderId="0" xfId="30" applyNumberFormat="1" applyFont="1" applyAlignment="1">
      <alignment horizontal="left" wrapText="1"/>
    </xf>
    <xf numFmtId="0" fontId="59" fillId="0" borderId="0" xfId="30" applyFont="1" applyAlignment="1">
      <alignment wrapText="1"/>
    </xf>
    <xf numFmtId="167" fontId="59" fillId="0" borderId="0" xfId="30" applyNumberFormat="1" applyFont="1"/>
    <xf numFmtId="0" fontId="62" fillId="0" borderId="0" xfId="30" applyFont="1"/>
    <xf numFmtId="0" fontId="62" fillId="0" borderId="0" xfId="30" applyFont="1" applyAlignment="1">
      <alignment wrapText="1"/>
    </xf>
    <xf numFmtId="0" fontId="62" fillId="0" borderId="0" xfId="30" applyFont="1" applyAlignment="1">
      <alignment horizontal="center"/>
    </xf>
    <xf numFmtId="169" fontId="62" fillId="0" borderId="0" xfId="30" applyNumberFormat="1" applyFont="1" applyAlignment="1">
      <alignment vertical="top"/>
    </xf>
    <xf numFmtId="0" fontId="62" fillId="0" borderId="0" xfId="30" applyFont="1" applyAlignment="1">
      <alignment vertical="top"/>
    </xf>
    <xf numFmtId="0" fontId="61" fillId="0" borderId="0" xfId="30" applyFont="1"/>
    <xf numFmtId="0" fontId="65" fillId="0" borderId="0" xfId="30" applyFont="1"/>
    <xf numFmtId="2" fontId="61" fillId="0" borderId="0" xfId="30" applyNumberFormat="1" applyFont="1"/>
    <xf numFmtId="0" fontId="61" fillId="0" borderId="0" xfId="30" applyFont="1" applyAlignment="1">
      <alignment horizontal="center"/>
    </xf>
    <xf numFmtId="0" fontId="61" fillId="0" borderId="0" xfId="30" applyFont="1" applyAlignment="1">
      <alignment wrapText="1"/>
    </xf>
    <xf numFmtId="0" fontId="67" fillId="0" borderId="0" xfId="30" applyFont="1" applyAlignment="1">
      <alignment horizontal="left" vertical="top" wrapText="1"/>
    </xf>
    <xf numFmtId="0" fontId="61" fillId="0" borderId="0" xfId="30" applyFont="1" applyAlignment="1">
      <alignment horizontal="left" vertical="top" wrapText="1"/>
    </xf>
    <xf numFmtId="2" fontId="61" fillId="0" borderId="0" xfId="30" applyNumberFormat="1" applyFont="1" applyAlignment="1">
      <alignment horizontal="right" vertical="top" shrinkToFit="1"/>
    </xf>
    <xf numFmtId="4" fontId="61" fillId="0" borderId="0" xfId="30" applyNumberFormat="1" applyFont="1" applyAlignment="1">
      <alignment horizontal="center" vertical="top"/>
    </xf>
    <xf numFmtId="0" fontId="61" fillId="0" borderId="0" xfId="30" applyFont="1" applyAlignment="1">
      <alignment horizontal="left" vertical="center" wrapText="1"/>
    </xf>
    <xf numFmtId="171" fontId="61" fillId="0" borderId="0" xfId="30" applyNumberFormat="1" applyFont="1"/>
    <xf numFmtId="0" fontId="61" fillId="0" borderId="2" xfId="30" applyFont="1" applyBorder="1" applyAlignment="1">
      <alignment horizontal="left" vertical="top" wrapText="1"/>
    </xf>
    <xf numFmtId="2" fontId="61" fillId="0" borderId="2" xfId="30" applyNumberFormat="1" applyFont="1" applyBorder="1" applyAlignment="1">
      <alignment horizontal="right" vertical="top" shrinkToFit="1"/>
    </xf>
    <xf numFmtId="2" fontId="65" fillId="0" borderId="0" xfId="30" applyNumberFormat="1" applyFont="1"/>
    <xf numFmtId="0" fontId="67" fillId="0" borderId="0" xfId="30" applyFont="1" applyAlignment="1">
      <alignment horizontal="left"/>
    </xf>
    <xf numFmtId="4" fontId="65" fillId="0" borderId="0" xfId="30" applyNumberFormat="1" applyFont="1" applyAlignment="1">
      <alignment horizontal="center" vertical="top"/>
    </xf>
    <xf numFmtId="0" fontId="68" fillId="0" borderId="0" xfId="30" applyFont="1" applyAlignment="1">
      <alignment wrapText="1"/>
    </xf>
    <xf numFmtId="0" fontId="61" fillId="0" borderId="25" xfId="30" applyFont="1" applyBorder="1" applyAlignment="1">
      <alignment horizontal="center"/>
    </xf>
    <xf numFmtId="0" fontId="66" fillId="0" borderId="25" xfId="30" applyFont="1" applyBorder="1" applyAlignment="1">
      <alignment wrapText="1"/>
    </xf>
    <xf numFmtId="0" fontId="61" fillId="0" borderId="25" xfId="30" applyFont="1" applyBorder="1"/>
    <xf numFmtId="0" fontId="66" fillId="0" borderId="0" xfId="30" applyFont="1" applyAlignment="1">
      <alignment wrapText="1"/>
    </xf>
    <xf numFmtId="171" fontId="61" fillId="0" borderId="0" xfId="30" applyNumberFormat="1" applyFont="1" applyAlignment="1">
      <alignment horizontal="center"/>
    </xf>
    <xf numFmtId="0" fontId="67" fillId="0" borderId="0" xfId="30" applyFont="1" applyAlignment="1">
      <alignment wrapText="1"/>
    </xf>
    <xf numFmtId="0" fontId="62" fillId="0" borderId="0" xfId="30" applyFont="1" applyAlignment="1">
      <alignment vertical="top" wrapText="1"/>
    </xf>
    <xf numFmtId="0" fontId="62" fillId="0" borderId="0" xfId="30" applyFont="1" applyAlignment="1">
      <alignment horizontal="right" vertical="top"/>
    </xf>
    <xf numFmtId="169" fontId="62" fillId="0" borderId="0" xfId="30" applyNumberFormat="1" applyFont="1" applyAlignment="1">
      <alignment horizontal="right" vertical="top"/>
    </xf>
    <xf numFmtId="0" fontId="62" fillId="0" borderId="0" xfId="30" applyFont="1" applyAlignment="1">
      <alignment horizontal="left" vertical="top"/>
    </xf>
    <xf numFmtId="0" fontId="61" fillId="0" borderId="0" xfId="30" applyFont="1" applyAlignment="1">
      <alignment vertical="top"/>
    </xf>
    <xf numFmtId="0" fontId="61" fillId="0" borderId="0" xfId="30" applyFont="1" applyAlignment="1">
      <alignment horizontal="left" vertical="top"/>
    </xf>
    <xf numFmtId="0" fontId="61" fillId="0" borderId="0" xfId="30" applyFont="1" applyAlignment="1">
      <alignment horizontal="right" vertical="top"/>
    </xf>
    <xf numFmtId="0" fontId="61" fillId="0" borderId="0" xfId="30" applyFont="1" applyAlignment="1" applyProtection="1">
      <alignment horizontal="center" vertical="top"/>
      <protection locked="0"/>
    </xf>
    <xf numFmtId="0" fontId="61" fillId="0" borderId="0" xfId="30" applyFont="1" applyAlignment="1">
      <alignment vertical="top" wrapText="1"/>
    </xf>
    <xf numFmtId="0" fontId="61" fillId="0" borderId="2" xfId="30" applyFont="1" applyBorder="1" applyAlignment="1">
      <alignment vertical="top" wrapText="1"/>
    </xf>
    <xf numFmtId="0" fontId="61" fillId="0" borderId="2" xfId="30" applyFont="1" applyBorder="1" applyAlignment="1">
      <alignment horizontal="right" vertical="top"/>
    </xf>
    <xf numFmtId="0" fontId="61" fillId="0" borderId="2" xfId="30" applyFont="1" applyBorder="1" applyAlignment="1">
      <alignment vertical="top"/>
    </xf>
    <xf numFmtId="49" fontId="61" fillId="0" borderId="0" xfId="30" applyNumberFormat="1" applyFont="1" applyAlignment="1" applyProtection="1">
      <alignment vertical="top" wrapText="1"/>
      <protection locked="0"/>
    </xf>
    <xf numFmtId="0" fontId="61" fillId="0" borderId="0" xfId="30" applyFont="1" applyAlignment="1" applyProtection="1">
      <alignment horizontal="left" vertical="top"/>
      <protection locked="0"/>
    </xf>
    <xf numFmtId="4" fontId="71" fillId="0" borderId="0" xfId="30" applyNumberFormat="1" applyFont="1" applyAlignment="1" applyProtection="1">
      <alignment horizontal="center" vertical="top"/>
      <protection locked="0"/>
    </xf>
    <xf numFmtId="0" fontId="58" fillId="0" borderId="0" xfId="30" applyAlignment="1">
      <alignment vertical="top"/>
    </xf>
    <xf numFmtId="0" fontId="74" fillId="0" borderId="0" xfId="30" applyFont="1" applyAlignment="1">
      <alignment vertical="top"/>
    </xf>
    <xf numFmtId="0" fontId="67" fillId="0" borderId="0" xfId="30" applyFont="1" applyAlignment="1">
      <alignment horizontal="right"/>
    </xf>
    <xf numFmtId="0" fontId="67" fillId="0" borderId="0" xfId="30" applyFont="1"/>
    <xf numFmtId="0" fontId="67" fillId="0" borderId="0" xfId="30" applyFont="1" applyAlignment="1">
      <alignment horizontal="right" vertical="top"/>
    </xf>
    <xf numFmtId="0" fontId="67" fillId="0" borderId="0" xfId="30" applyFont="1" applyAlignment="1">
      <alignment vertical="top"/>
    </xf>
    <xf numFmtId="49" fontId="61" fillId="0" borderId="0" xfId="30" applyNumberFormat="1" applyFont="1" applyAlignment="1">
      <alignment horizontal="justify" vertical="top"/>
    </xf>
    <xf numFmtId="0" fontId="61" fillId="0" borderId="0" xfId="30" applyFont="1" applyAlignment="1" applyProtection="1">
      <alignment vertical="top" wrapText="1"/>
      <protection locked="0"/>
    </xf>
    <xf numFmtId="0" fontId="71" fillId="0" borderId="0" xfId="30" applyFont="1" applyAlignment="1" applyProtection="1">
      <alignment horizontal="center" vertical="top"/>
      <protection locked="0"/>
    </xf>
    <xf numFmtId="0" fontId="61" fillId="0" borderId="0" xfId="30" applyFont="1" applyAlignment="1">
      <alignment horizontal="right" vertical="top" wrapText="1"/>
    </xf>
    <xf numFmtId="9" fontId="61" fillId="0" borderId="0" xfId="30" applyNumberFormat="1" applyFont="1" applyAlignment="1" applyProtection="1">
      <alignment horizontal="right" vertical="top"/>
      <protection locked="0"/>
    </xf>
    <xf numFmtId="174" fontId="61" fillId="0" borderId="0" xfId="30" applyNumberFormat="1" applyFont="1" applyAlignment="1" applyProtection="1">
      <alignment horizontal="left" vertical="top"/>
      <protection locked="0"/>
    </xf>
    <xf numFmtId="40" fontId="71" fillId="0" borderId="0" xfId="30" applyNumberFormat="1" applyFont="1" applyAlignment="1" applyProtection="1">
      <alignment horizontal="center" vertical="top"/>
      <protection locked="0"/>
    </xf>
    <xf numFmtId="9" fontId="61" fillId="0" borderId="25" xfId="30" applyNumberFormat="1" applyFont="1" applyBorder="1" applyAlignment="1" applyProtection="1">
      <alignment horizontal="right" vertical="top"/>
      <protection locked="0"/>
    </xf>
    <xf numFmtId="174" fontId="61" fillId="0" borderId="25" xfId="30" applyNumberFormat="1" applyFont="1" applyBorder="1" applyAlignment="1" applyProtection="1">
      <alignment horizontal="left" vertical="top"/>
      <protection locked="0"/>
    </xf>
    <xf numFmtId="0" fontId="61" fillId="0" borderId="0" xfId="30" applyFont="1" applyAlignment="1" applyProtection="1">
      <alignment horizontal="right" vertical="top"/>
      <protection locked="0"/>
    </xf>
    <xf numFmtId="0" fontId="62" fillId="0" borderId="0" xfId="30" applyFont="1" applyAlignment="1">
      <alignment horizontal="left"/>
    </xf>
    <xf numFmtId="170" fontId="61" fillId="0" borderId="0" xfId="30" applyNumberFormat="1" applyFont="1" applyAlignment="1">
      <alignment horizontal="center" vertical="top" wrapText="1"/>
    </xf>
    <xf numFmtId="49" fontId="61" fillId="0" borderId="0" xfId="30" applyNumberFormat="1" applyFont="1" applyAlignment="1">
      <alignment horizontal="justify" vertical="top" wrapText="1"/>
    </xf>
    <xf numFmtId="4" fontId="61" fillId="0" borderId="0" xfId="30" applyNumberFormat="1" applyFont="1" applyAlignment="1">
      <alignment vertical="top"/>
    </xf>
    <xf numFmtId="165" fontId="61" fillId="0" borderId="0" xfId="30" applyNumberFormat="1" applyFont="1" applyAlignment="1">
      <alignment horizontal="right"/>
    </xf>
    <xf numFmtId="165" fontId="13" fillId="0" borderId="0" xfId="0" applyNumberFormat="1" applyFont="1"/>
    <xf numFmtId="0" fontId="95" fillId="0" borderId="3" xfId="0" applyFont="1" applyBorder="1"/>
    <xf numFmtId="0" fontId="95" fillId="0" borderId="4" xfId="0" applyFont="1" applyBorder="1"/>
    <xf numFmtId="0" fontId="6" fillId="0" borderId="0" xfId="0" applyFont="1" applyAlignment="1">
      <alignment horizontal="left" vertical="top"/>
    </xf>
    <xf numFmtId="0" fontId="6" fillId="0" borderId="3" xfId="0" applyFont="1" applyBorder="1" applyAlignment="1">
      <alignment horizontal="left"/>
    </xf>
    <xf numFmtId="0" fontId="6" fillId="0" borderId="4" xfId="0" applyFont="1" applyBorder="1" applyAlignment="1">
      <alignment horizontal="left"/>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Alignment="1">
      <alignment horizontal="left"/>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6" fillId="0" borderId="0" xfId="0" applyFont="1" applyAlignment="1">
      <alignment horizontal="left" vertical="top" wrapText="1"/>
    </xf>
    <xf numFmtId="0" fontId="34" fillId="0" borderId="0" xfId="0" applyFont="1" applyAlignment="1">
      <alignment horizontal="left" vertical="top" wrapText="1"/>
    </xf>
    <xf numFmtId="0" fontId="35" fillId="0" borderId="0" xfId="0" applyFont="1" applyAlignment="1">
      <alignment horizontal="left" vertical="top" wrapText="1"/>
    </xf>
    <xf numFmtId="0" fontId="11" fillId="0" borderId="0" xfId="0" applyFont="1" applyAlignment="1">
      <alignment horizontal="left" vertical="top" wrapText="1"/>
    </xf>
    <xf numFmtId="0" fontId="8" fillId="0" borderId="0" xfId="0" applyFont="1" applyAlignment="1">
      <alignment horizontal="left" vertical="top" wrapText="1"/>
    </xf>
    <xf numFmtId="0" fontId="8" fillId="0" borderId="0" xfId="0" quotePrefix="1" applyFont="1" applyAlignment="1">
      <alignment horizontal="left" vertical="top" wrapText="1"/>
    </xf>
    <xf numFmtId="0" fontId="24" fillId="0" borderId="0" xfId="0" applyFont="1" applyAlignment="1">
      <alignment horizontal="left" vertical="top" wrapText="1"/>
    </xf>
    <xf numFmtId="0" fontId="29" fillId="0" borderId="22" xfId="0" applyFont="1" applyBorder="1" applyAlignment="1">
      <alignment horizontal="justify" vertical="top" wrapText="1"/>
    </xf>
    <xf numFmtId="0" fontId="29" fillId="0" borderId="2" xfId="0" applyFont="1" applyBorder="1"/>
    <xf numFmtId="0" fontId="29" fillId="0" borderId="23" xfId="0" applyFont="1" applyBorder="1"/>
    <xf numFmtId="0" fontId="17" fillId="3" borderId="5" xfId="12" applyFont="1" applyFill="1" applyBorder="1"/>
    <xf numFmtId="0" fontId="17" fillId="3" borderId="3" xfId="12" applyFont="1" applyFill="1" applyBorder="1"/>
    <xf numFmtId="0" fontId="17" fillId="3" borderId="4" xfId="12" applyFont="1" applyFill="1" applyBorder="1"/>
    <xf numFmtId="0" fontId="25" fillId="0" borderId="17" xfId="0" applyFont="1" applyBorder="1" applyAlignment="1">
      <alignment horizontal="justify" vertical="top" wrapText="1"/>
    </xf>
    <xf numFmtId="0" fontId="29" fillId="0" borderId="18" xfId="0" applyFont="1" applyBorder="1"/>
    <xf numFmtId="0" fontId="29" fillId="0" borderId="19" xfId="0" applyFont="1" applyBorder="1"/>
    <xf numFmtId="0" fontId="29" fillId="0" borderId="20" xfId="0" applyFont="1" applyBorder="1" applyAlignment="1">
      <alignment horizontal="justify" vertical="top" wrapText="1"/>
    </xf>
    <xf numFmtId="0" fontId="29" fillId="0" borderId="0" xfId="0" applyFont="1"/>
    <xf numFmtId="0" fontId="29" fillId="0" borderId="21" xfId="0" applyFont="1" applyBorder="1"/>
    <xf numFmtId="0" fontId="29" fillId="0" borderId="20" xfId="0" applyFont="1" applyBorder="1" applyAlignment="1">
      <alignment horizontal="left" vertical="top" wrapText="1"/>
    </xf>
    <xf numFmtId="0" fontId="29" fillId="0" borderId="0" xfId="0" applyFont="1" applyAlignment="1">
      <alignment horizontal="left"/>
    </xf>
    <xf numFmtId="0" fontId="29" fillId="0" borderId="21" xfId="0" applyFont="1" applyBorder="1" applyAlignment="1">
      <alignment horizontal="left"/>
    </xf>
    <xf numFmtId="0" fontId="29" fillId="0" borderId="22" xfId="0" applyFont="1" applyBorder="1" applyAlignment="1">
      <alignment horizontal="left" vertical="top" wrapText="1"/>
    </xf>
    <xf numFmtId="0" fontId="29" fillId="0" borderId="2" xfId="0" applyFont="1" applyBorder="1" applyAlignment="1">
      <alignment horizontal="left"/>
    </xf>
    <xf numFmtId="0" fontId="29" fillId="0" borderId="23" xfId="0" applyFont="1" applyBorder="1" applyAlignment="1">
      <alignment horizontal="left"/>
    </xf>
    <xf numFmtId="0" fontId="25" fillId="0" borderId="17" xfId="0" applyFont="1" applyBorder="1" applyAlignment="1">
      <alignment horizontal="left" vertical="top" wrapText="1"/>
    </xf>
    <xf numFmtId="0" fontId="29" fillId="0" borderId="18" xfId="0" applyFont="1" applyBorder="1" applyAlignment="1">
      <alignment horizontal="left"/>
    </xf>
    <xf numFmtId="0" fontId="29" fillId="0" borderId="19" xfId="0" applyFont="1" applyBorder="1" applyAlignment="1">
      <alignment horizontal="left"/>
    </xf>
    <xf numFmtId="0" fontId="25" fillId="0" borderId="20" xfId="0" applyFont="1" applyBorder="1" applyAlignment="1">
      <alignment horizontal="left" vertical="top" wrapText="1"/>
    </xf>
    <xf numFmtId="0" fontId="29" fillId="0" borderId="2" xfId="0" applyFont="1" applyBorder="1" applyAlignment="1">
      <alignment wrapText="1"/>
    </xf>
    <xf numFmtId="0" fontId="29" fillId="0" borderId="23" xfId="0" applyFont="1" applyBorder="1" applyAlignment="1">
      <alignment wrapText="1"/>
    </xf>
    <xf numFmtId="0" fontId="29" fillId="0" borderId="18" xfId="0" applyFont="1" applyBorder="1" applyAlignment="1">
      <alignment wrapText="1"/>
    </xf>
    <xf numFmtId="0" fontId="29" fillId="0" borderId="19" xfId="0" applyFont="1" applyBorder="1" applyAlignment="1">
      <alignment wrapText="1"/>
    </xf>
    <xf numFmtId="0" fontId="29" fillId="0" borderId="0" xfId="0" applyFont="1" applyAlignment="1">
      <alignment wrapText="1"/>
    </xf>
    <xf numFmtId="0" fontId="29" fillId="0" borderId="21" xfId="0" applyFont="1" applyBorder="1" applyAlignment="1">
      <alignment wrapText="1"/>
    </xf>
    <xf numFmtId="0" fontId="29" fillId="0" borderId="17" xfId="0" applyFont="1" applyBorder="1" applyAlignment="1">
      <alignment horizontal="justify" vertical="top" wrapText="1"/>
    </xf>
    <xf numFmtId="0" fontId="29" fillId="0" borderId="2" xfId="0" applyFont="1" applyBorder="1" applyAlignment="1">
      <alignment horizontal="left" vertical="top"/>
    </xf>
    <xf numFmtId="0" fontId="29" fillId="0" borderId="23" xfId="0" applyFont="1" applyBorder="1" applyAlignment="1">
      <alignment horizontal="left" vertical="top"/>
    </xf>
    <xf numFmtId="0" fontId="29" fillId="0" borderId="0" xfId="0" applyFont="1" applyAlignment="1">
      <alignment horizontal="justify" vertical="top"/>
    </xf>
    <xf numFmtId="0" fontId="29" fillId="0" borderId="21" xfId="0" applyFont="1" applyBorder="1" applyAlignment="1">
      <alignment horizontal="justify" vertical="top"/>
    </xf>
    <xf numFmtId="0" fontId="29" fillId="0" borderId="2" xfId="0" applyFont="1" applyBorder="1" applyAlignment="1">
      <alignment horizontal="justify" vertical="top" wrapText="1"/>
    </xf>
    <xf numFmtId="0" fontId="29" fillId="0" borderId="23" xfId="0" applyFont="1" applyBorder="1" applyAlignment="1">
      <alignment horizontal="justify" vertical="top" wrapText="1"/>
    </xf>
    <xf numFmtId="0" fontId="29" fillId="0" borderId="17" xfId="0" applyFont="1" applyBorder="1" applyAlignment="1">
      <alignment horizontal="left" vertical="center" wrapText="1"/>
    </xf>
    <xf numFmtId="0" fontId="29" fillId="0" borderId="18" xfId="0" applyFont="1" applyBorder="1" applyAlignment="1">
      <alignment horizontal="left" vertical="center" wrapText="1"/>
    </xf>
    <xf numFmtId="0" fontId="29" fillId="0" borderId="19" xfId="0" applyFont="1" applyBorder="1" applyAlignment="1">
      <alignment horizontal="left" vertical="center" wrapText="1"/>
    </xf>
    <xf numFmtId="0" fontId="29" fillId="0" borderId="20" xfId="0" applyFont="1" applyBorder="1" applyAlignment="1">
      <alignment vertical="top" wrapText="1"/>
    </xf>
    <xf numFmtId="0" fontId="25" fillId="0" borderId="0" xfId="0" applyFont="1" applyAlignment="1">
      <alignment vertical="top" wrapText="1"/>
    </xf>
    <xf numFmtId="0" fontId="25" fillId="0" borderId="21" xfId="0" applyFont="1" applyBorder="1" applyAlignment="1">
      <alignment vertical="top" wrapText="1"/>
    </xf>
    <xf numFmtId="0" fontId="29" fillId="0" borderId="22" xfId="0" applyFont="1" applyBorder="1" applyAlignment="1">
      <alignment vertical="top" wrapText="1"/>
    </xf>
    <xf numFmtId="0" fontId="25" fillId="0" borderId="2" xfId="0" applyFont="1" applyBorder="1" applyAlignment="1">
      <alignment vertical="top" wrapText="1"/>
    </xf>
    <xf numFmtId="0" fontId="25" fillId="0" borderId="23" xfId="0" applyFont="1" applyBorder="1" applyAlignment="1">
      <alignment vertical="top" wrapText="1"/>
    </xf>
    <xf numFmtId="0" fontId="43" fillId="0" borderId="17" xfId="0" applyFont="1" applyBorder="1" applyAlignment="1">
      <alignment horizontal="justify" vertical="top" wrapText="1"/>
    </xf>
    <xf numFmtId="0" fontId="44" fillId="0" borderId="18" xfId="0" applyFont="1" applyBorder="1" applyAlignment="1">
      <alignment horizontal="justify" vertical="top" wrapText="1"/>
    </xf>
    <xf numFmtId="0" fontId="44" fillId="0" borderId="19" xfId="0" applyFont="1" applyBorder="1" applyAlignment="1">
      <alignment horizontal="justify" vertical="top" wrapText="1"/>
    </xf>
    <xf numFmtId="3" fontId="29" fillId="0" borderId="20" xfId="0" applyNumberFormat="1" applyFont="1" applyBorder="1" applyAlignment="1">
      <alignment horizontal="justify" vertical="top" wrapText="1"/>
    </xf>
    <xf numFmtId="3" fontId="29" fillId="0" borderId="22" xfId="0" applyNumberFormat="1" applyFont="1" applyBorder="1" applyAlignment="1">
      <alignment horizontal="justify" vertical="top" wrapText="1"/>
    </xf>
    <xf numFmtId="0" fontId="42" fillId="0" borderId="17" xfId="0" applyFont="1" applyBorder="1" applyAlignment="1">
      <alignment horizontal="justify" vertical="top" wrapText="1"/>
    </xf>
    <xf numFmtId="0" fontId="29" fillId="0" borderId="18" xfId="0" applyFont="1" applyBorder="1" applyAlignment="1">
      <alignment horizontal="justify" vertical="top" wrapText="1"/>
    </xf>
    <xf numFmtId="0" fontId="29" fillId="0" borderId="19" xfId="0" applyFont="1" applyBorder="1" applyAlignment="1">
      <alignment horizontal="justify" vertical="top" wrapText="1"/>
    </xf>
    <xf numFmtId="0" fontId="29" fillId="0" borderId="0" xfId="0" applyFont="1" applyAlignment="1">
      <alignment horizontal="justify" vertical="top" wrapText="1"/>
    </xf>
    <xf numFmtId="0" fontId="29" fillId="0" borderId="21" xfId="0" applyFont="1" applyBorder="1" applyAlignment="1">
      <alignment horizontal="justify" vertical="top" wrapText="1"/>
    </xf>
    <xf numFmtId="0" fontId="44" fillId="0" borderId="17" xfId="0" applyFont="1" applyBorder="1" applyAlignment="1">
      <alignment horizontal="justify" vertical="top" wrapText="1"/>
    </xf>
    <xf numFmtId="0" fontId="29" fillId="0" borderId="0" xfId="0" applyFont="1" applyAlignment="1">
      <alignment horizontal="justify" wrapText="1"/>
    </xf>
    <xf numFmtId="0" fontId="29" fillId="0" borderId="21" xfId="0" applyFont="1" applyBorder="1" applyAlignment="1">
      <alignment horizontal="justify" wrapText="1"/>
    </xf>
    <xf numFmtId="0" fontId="29" fillId="0" borderId="2" xfId="0" applyFont="1" applyBorder="1" applyAlignment="1">
      <alignment horizontal="justify"/>
    </xf>
    <xf numFmtId="0" fontId="29" fillId="0" borderId="23" xfId="0" applyFont="1" applyBorder="1" applyAlignment="1">
      <alignment horizontal="justify"/>
    </xf>
    <xf numFmtId="0" fontId="6" fillId="5" borderId="24" xfId="0" applyFont="1" applyFill="1" applyBorder="1" applyAlignment="1">
      <alignment horizontal="left" vertical="top" wrapText="1"/>
    </xf>
    <xf numFmtId="0" fontId="93" fillId="8" borderId="0" xfId="0" applyFont="1" applyFill="1" applyAlignment="1">
      <alignment horizontal="justify" vertical="top" wrapText="1"/>
    </xf>
    <xf numFmtId="0" fontId="94" fillId="0" borderId="0" xfId="0" applyFont="1" applyAlignment="1">
      <alignment horizontal="left" vertical="top" wrapText="1"/>
    </xf>
    <xf numFmtId="0" fontId="87" fillId="0" borderId="0" xfId="32" applyFont="1" applyAlignment="1" applyProtection="1">
      <alignment horizontal="justify" vertical="top" wrapText="1"/>
      <protection locked="0"/>
    </xf>
    <xf numFmtId="0" fontId="87" fillId="0" borderId="0" xfId="32" applyFont="1" applyAlignment="1" applyProtection="1">
      <alignment horizontal="left" vertical="top" wrapText="1"/>
      <protection locked="0"/>
    </xf>
    <xf numFmtId="0" fontId="4" fillId="0" borderId="0" xfId="0" applyFont="1" applyBorder="1"/>
    <xf numFmtId="0" fontId="6" fillId="0" borderId="0" xfId="0" applyFont="1" applyBorder="1" applyAlignment="1">
      <alignment horizontal="left"/>
    </xf>
    <xf numFmtId="165" fontId="11" fillId="0" borderId="0" xfId="0" applyNumberFormat="1" applyFont="1" applyAlignment="1" applyProtection="1">
      <alignment horizontal="right" vertical="top"/>
      <protection locked="0"/>
    </xf>
    <xf numFmtId="0" fontId="4" fillId="0" borderId="0" xfId="0" applyFont="1" applyAlignment="1" applyProtection="1">
      <alignment vertical="top"/>
      <protection locked="0"/>
    </xf>
    <xf numFmtId="0" fontId="11" fillId="0" borderId="0" xfId="0" applyFont="1" applyAlignment="1" applyProtection="1">
      <alignment vertical="top"/>
      <protection locked="0"/>
    </xf>
    <xf numFmtId="0" fontId="47" fillId="0" borderId="0" xfId="0" applyFont="1" applyAlignment="1" applyProtection="1">
      <alignment vertical="top"/>
      <protection locked="0"/>
    </xf>
    <xf numFmtId="0" fontId="6" fillId="2" borderId="1" xfId="0" applyFont="1" applyFill="1" applyBorder="1" applyAlignment="1" applyProtection="1">
      <alignment horizontal="center" vertical="top"/>
      <protection locked="0"/>
    </xf>
    <xf numFmtId="0" fontId="11" fillId="0" borderId="0" xfId="0" applyFont="1" applyProtection="1">
      <protection locked="0"/>
    </xf>
    <xf numFmtId="165" fontId="6" fillId="5" borderId="24" xfId="0" applyNumberFormat="1" applyFont="1" applyFill="1" applyBorder="1" applyAlignment="1" applyProtection="1">
      <alignment horizontal="right" vertical="top"/>
      <protection locked="0"/>
    </xf>
    <xf numFmtId="165" fontId="4" fillId="0" borderId="0" xfId="0" applyNumberFormat="1" applyFont="1" applyAlignment="1" applyProtection="1">
      <alignment horizontal="right" vertical="top"/>
      <protection locked="0"/>
    </xf>
    <xf numFmtId="0" fontId="4" fillId="0" borderId="0" xfId="0" applyFont="1" applyProtection="1">
      <protection locked="0"/>
    </xf>
    <xf numFmtId="165" fontId="6" fillId="5" borderId="24" xfId="0" applyNumberFormat="1" applyFont="1" applyFill="1" applyBorder="1" applyAlignment="1" applyProtection="1">
      <alignment horizontal="right"/>
      <protection locked="0"/>
    </xf>
    <xf numFmtId="166" fontId="11" fillId="0" borderId="0" xfId="0" applyNumberFormat="1" applyFont="1" applyAlignment="1" applyProtection="1">
      <alignment horizontal="right" vertical="top"/>
      <protection locked="0"/>
    </xf>
    <xf numFmtId="165" fontId="11" fillId="0" borderId="0" xfId="0" applyNumberFormat="1" applyFont="1" applyAlignment="1" applyProtection="1">
      <alignment horizontal="right"/>
      <protection locked="0"/>
    </xf>
    <xf numFmtId="180" fontId="5" fillId="0" borderId="0" xfId="0" applyNumberFormat="1" applyFont="1" applyAlignment="1" applyProtection="1">
      <alignment horizontal="center"/>
      <protection locked="0"/>
    </xf>
    <xf numFmtId="180" fontId="11" fillId="0" borderId="0" xfId="0" applyNumberFormat="1" applyFont="1" applyAlignment="1" applyProtection="1">
      <alignment horizontal="right" vertical="top"/>
      <protection locked="0"/>
    </xf>
    <xf numFmtId="180" fontId="11" fillId="0" borderId="0" xfId="0" applyNumberFormat="1" applyFont="1" applyAlignment="1" applyProtection="1">
      <alignment vertical="top"/>
      <protection locked="0"/>
    </xf>
    <xf numFmtId="180" fontId="11" fillId="0" borderId="0" xfId="0" applyNumberFormat="1" applyFont="1" applyAlignment="1" applyProtection="1">
      <alignment horizontal="right"/>
      <protection locked="0"/>
    </xf>
    <xf numFmtId="4" fontId="0" fillId="0" borderId="0" xfId="0" applyNumberFormat="1" applyProtection="1">
      <protection locked="0"/>
    </xf>
    <xf numFmtId="4" fontId="19" fillId="0" borderId="0" xfId="0" applyNumberFormat="1" applyFont="1" applyProtection="1">
      <protection locked="0"/>
    </xf>
    <xf numFmtId="0" fontId="0" fillId="0" borderId="0" xfId="0" applyProtection="1">
      <protection locked="0"/>
    </xf>
    <xf numFmtId="4" fontId="19" fillId="0" borderId="0" xfId="0" applyNumberFormat="1" applyFont="1" applyAlignment="1" applyProtection="1">
      <alignment horizontal="right"/>
      <protection locked="0"/>
    </xf>
    <xf numFmtId="4" fontId="86" fillId="0" borderId="28" xfId="0" applyNumberFormat="1" applyFont="1" applyBorder="1" applyProtection="1">
      <protection locked="0"/>
    </xf>
    <xf numFmtId="4" fontId="86" fillId="0" borderId="0" xfId="0" applyNumberFormat="1" applyFont="1" applyProtection="1">
      <protection locked="0"/>
    </xf>
    <xf numFmtId="0" fontId="61" fillId="0" borderId="0" xfId="30" applyFont="1" applyAlignment="1" applyProtection="1">
      <alignment horizontal="center"/>
      <protection locked="0"/>
    </xf>
    <xf numFmtId="40" fontId="62" fillId="0" borderId="0" xfId="23" applyNumberFormat="1" applyFont="1" applyAlignment="1" applyProtection="1">
      <alignment horizontal="center" vertical="top"/>
      <protection locked="0"/>
    </xf>
    <xf numFmtId="40" fontId="64" fillId="0" borderId="0" xfId="23" applyNumberFormat="1" applyFont="1" applyAlignment="1" applyProtection="1">
      <alignment horizontal="center" vertical="top"/>
      <protection locked="0"/>
    </xf>
    <xf numFmtId="40" fontId="61" fillId="0" borderId="2" xfId="23" applyNumberFormat="1" applyFont="1" applyBorder="1" applyAlignment="1" applyProtection="1">
      <alignment horizontal="center" vertical="top"/>
      <protection locked="0"/>
    </xf>
    <xf numFmtId="40" fontId="61" fillId="0" borderId="18" xfId="23" applyNumberFormat="1" applyFont="1" applyBorder="1" applyAlignment="1" applyProtection="1">
      <alignment horizontal="center" vertical="top"/>
      <protection locked="0"/>
    </xf>
    <xf numFmtId="0" fontId="61" fillId="0" borderId="25" xfId="30" applyFont="1" applyBorder="1" applyAlignment="1" applyProtection="1">
      <alignment horizontal="center"/>
      <protection locked="0"/>
    </xf>
    <xf numFmtId="40" fontId="61" fillId="0" borderId="0" xfId="23" applyNumberFormat="1" applyFont="1" applyAlignment="1" applyProtection="1">
      <alignment horizontal="right" vertical="top"/>
      <protection locked="0"/>
    </xf>
    <xf numFmtId="0" fontId="61" fillId="0" borderId="2" xfId="30" applyFont="1" applyBorder="1" applyAlignment="1" applyProtection="1">
      <alignment horizontal="right" vertical="top"/>
      <protection locked="0"/>
    </xf>
    <xf numFmtId="40" fontId="61" fillId="0" borderId="0" xfId="26" applyNumberFormat="1" applyFont="1" applyAlignment="1" applyProtection="1">
      <alignment horizontal="center" vertical="top"/>
      <protection locked="0"/>
    </xf>
    <xf numFmtId="171" fontId="61" fillId="0" borderId="0" xfId="25" applyNumberFormat="1" applyFont="1" applyAlignment="1" applyProtection="1">
      <alignment horizontal="right" vertical="top"/>
      <protection locked="0"/>
    </xf>
    <xf numFmtId="171" fontId="61" fillId="0" borderId="25" xfId="25" applyNumberFormat="1" applyFont="1" applyBorder="1" applyAlignment="1" applyProtection="1">
      <alignment horizontal="right" vertical="top"/>
      <protection locked="0"/>
    </xf>
    <xf numFmtId="40" fontId="61" fillId="0" borderId="0" xfId="26" applyNumberFormat="1" applyFont="1" applyProtection="1">
      <alignment vertical="center"/>
      <protection locked="0"/>
    </xf>
    <xf numFmtId="40" fontId="62" fillId="0" borderId="0" xfId="26" applyNumberFormat="1" applyFont="1" applyAlignment="1" applyProtection="1">
      <alignment horizontal="center" vertical="top"/>
      <protection locked="0"/>
    </xf>
    <xf numFmtId="0" fontId="61" fillId="0" borderId="0" xfId="26" applyFont="1" applyAlignment="1" applyProtection="1">
      <alignment vertical="top"/>
      <protection locked="0"/>
    </xf>
    <xf numFmtId="40" fontId="61" fillId="0" borderId="25" xfId="26" applyNumberFormat="1" applyFont="1" applyBorder="1" applyAlignment="1" applyProtection="1">
      <alignment horizontal="center" vertical="top"/>
      <protection locked="0"/>
    </xf>
    <xf numFmtId="40" fontId="72" fillId="0" borderId="0" xfId="26" applyNumberFormat="1" applyFont="1" applyAlignment="1" applyProtection="1">
      <alignment horizontal="center" vertical="top"/>
      <protection locked="0"/>
    </xf>
    <xf numFmtId="0" fontId="4" fillId="9" borderId="17" xfId="0" applyFont="1" applyFill="1" applyBorder="1" applyProtection="1">
      <protection locked="0"/>
    </xf>
    <xf numFmtId="0" fontId="6" fillId="9" borderId="18" xfId="0" applyFont="1" applyFill="1" applyBorder="1" applyAlignment="1" applyProtection="1">
      <alignment horizontal="left"/>
      <protection locked="0"/>
    </xf>
    <xf numFmtId="0" fontId="6" fillId="9" borderId="19" xfId="0" applyFont="1" applyFill="1" applyBorder="1" applyAlignment="1" applyProtection="1">
      <alignment horizontal="left"/>
      <protection locked="0"/>
    </xf>
    <xf numFmtId="0" fontId="4" fillId="9" borderId="20" xfId="0" applyFont="1" applyFill="1" applyBorder="1" applyProtection="1">
      <protection locked="0"/>
    </xf>
    <xf numFmtId="0" fontId="6" fillId="9" borderId="0" xfId="0" applyFont="1" applyFill="1" applyAlignment="1" applyProtection="1">
      <alignment horizontal="left"/>
      <protection locked="0"/>
    </xf>
    <xf numFmtId="0" fontId="6" fillId="9" borderId="21" xfId="0" applyFont="1" applyFill="1" applyBorder="1" applyAlignment="1" applyProtection="1">
      <alignment horizontal="left"/>
      <protection locked="0"/>
    </xf>
    <xf numFmtId="0" fontId="4" fillId="9" borderId="22" xfId="0" applyFont="1" applyFill="1" applyBorder="1" applyProtection="1">
      <protection locked="0"/>
    </xf>
    <xf numFmtId="0" fontId="6" fillId="9" borderId="2" xfId="0" applyFont="1" applyFill="1" applyBorder="1" applyAlignment="1" applyProtection="1">
      <alignment horizontal="left"/>
      <protection locked="0"/>
    </xf>
    <xf numFmtId="0" fontId="6" fillId="9" borderId="23" xfId="0" applyFont="1" applyFill="1" applyBorder="1" applyAlignment="1" applyProtection="1">
      <alignment horizontal="left"/>
      <protection locked="0"/>
    </xf>
    <xf numFmtId="164" fontId="6" fillId="0" borderId="0" xfId="0" applyNumberFormat="1" applyFont="1" applyAlignment="1" applyProtection="1">
      <alignment horizontal="right"/>
      <protection locked="0"/>
    </xf>
    <xf numFmtId="0" fontId="6" fillId="0" borderId="0" xfId="0" applyFont="1" applyAlignment="1" applyProtection="1">
      <alignment horizontal="left"/>
      <protection locked="0"/>
    </xf>
    <xf numFmtId="49" fontId="4" fillId="0" borderId="0" xfId="0" applyNumberFormat="1" applyFont="1" applyProtection="1">
      <protection locked="0"/>
    </xf>
    <xf numFmtId="0" fontId="4" fillId="9" borderId="0" xfId="0" applyFont="1" applyFill="1" applyProtection="1">
      <protection locked="0"/>
    </xf>
    <xf numFmtId="164" fontId="6" fillId="9" borderId="0" xfId="0" applyNumberFormat="1" applyFont="1" applyFill="1" applyAlignment="1" applyProtection="1">
      <alignment horizontal="right"/>
      <protection locked="0"/>
    </xf>
    <xf numFmtId="49" fontId="4" fillId="9" borderId="0" xfId="0" applyNumberFormat="1" applyFont="1" applyFill="1" applyProtection="1">
      <protection locked="0"/>
    </xf>
    <xf numFmtId="0" fontId="27" fillId="0" borderId="0" xfId="0" applyFont="1" applyProtection="1">
      <protection locked="0"/>
    </xf>
  </cellXfs>
  <cellStyles count="33">
    <cellStyle name="Excel Built-in Normal" xfId="1" xr:uid="{00000000-0005-0000-0000-000000000000}"/>
    <cellStyle name="Excel Built-in Normal 2" xfId="2" xr:uid="{00000000-0005-0000-0000-000001000000}"/>
    <cellStyle name="Excel Built-in Normal 3" xfId="32" xr:uid="{00000000-0005-0000-0000-000002000000}"/>
    <cellStyle name="Navadno" xfId="0" builtinId="0"/>
    <cellStyle name="Navadno 2" xfId="3" xr:uid="{00000000-0005-0000-0000-000004000000}"/>
    <cellStyle name="Navadno 2 2" xfId="4" xr:uid="{00000000-0005-0000-0000-000005000000}"/>
    <cellStyle name="Navadno 2 2 2" xfId="5" xr:uid="{00000000-0005-0000-0000-000006000000}"/>
    <cellStyle name="Navadno 2 2 2 2" xfId="6" xr:uid="{00000000-0005-0000-0000-000007000000}"/>
    <cellStyle name="Navadno 3" xfId="7" xr:uid="{00000000-0005-0000-0000-000008000000}"/>
    <cellStyle name="Navadno 3 2" xfId="8" xr:uid="{00000000-0005-0000-0000-000009000000}"/>
    <cellStyle name="Navadno 4" xfId="9" xr:uid="{00000000-0005-0000-0000-00000A000000}"/>
    <cellStyle name="Navadno 4 2" xfId="30" xr:uid="{00000000-0005-0000-0000-00000B000000}"/>
    <cellStyle name="Navadno 5" xfId="10" xr:uid="{00000000-0005-0000-0000-00000C000000}"/>
    <cellStyle name="Navadno 6" xfId="11" xr:uid="{00000000-0005-0000-0000-00000D000000}"/>
    <cellStyle name="Navadno 6 2" xfId="24" xr:uid="{00000000-0005-0000-0000-00000E000000}"/>
    <cellStyle name="Navadno 7" xfId="21" xr:uid="{00000000-0005-0000-0000-00000F000000}"/>
    <cellStyle name="Navadno 8" xfId="31" xr:uid="{00000000-0005-0000-0000-000010000000}"/>
    <cellStyle name="Navadno_Energetika" xfId="23" xr:uid="{00000000-0005-0000-0000-000011000000}"/>
    <cellStyle name="Navadno_List1" xfId="12" xr:uid="{00000000-0005-0000-0000-000012000000}"/>
    <cellStyle name="Navadno_List1 2" xfId="22" xr:uid="{00000000-0005-0000-0000-000013000000}"/>
    <cellStyle name="Navadno_Meritve Dokumentacija" xfId="25" xr:uid="{00000000-0005-0000-0000-000014000000}"/>
    <cellStyle name="Navadno_popGO.popravljen NL-PZI" xfId="13" xr:uid="{00000000-0005-0000-0000-000015000000}"/>
    <cellStyle name="Navadno_Popis Osnova-33 TK" xfId="26" xr:uid="{00000000-0005-0000-0000-000016000000}"/>
    <cellStyle name="Navadno_Popis pošta Velike Lašče 972 priključek" xfId="27" xr:uid="{00000000-0005-0000-0000-000017000000}"/>
    <cellStyle name="Navadno_PZI - C - pogodbeni" xfId="14" xr:uid="{00000000-0005-0000-0000-000018000000}"/>
    <cellStyle name="Navadno_Rekapitulacija" xfId="29" xr:uid="{00000000-0005-0000-0000-000019000000}"/>
    <cellStyle name="Navadno_StrukturiranoOžičenje" xfId="28" xr:uid="{00000000-0005-0000-0000-00001A000000}"/>
    <cellStyle name="Normal 2" xfId="15" xr:uid="{00000000-0005-0000-0000-00001B000000}"/>
    <cellStyle name="Normal_Artikli brez cen" xfId="16" xr:uid="{00000000-0005-0000-0000-00001C000000}"/>
    <cellStyle name="Odstotek 2" xfId="17" xr:uid="{00000000-0005-0000-0000-00001D000000}"/>
    <cellStyle name="Odstotek 2 2" xfId="18" xr:uid="{00000000-0005-0000-0000-00001E000000}"/>
    <cellStyle name="Odstotek 2 3" xfId="19" xr:uid="{00000000-0005-0000-0000-00001F000000}"/>
    <cellStyle name="Odstotek 2 4" xfId="20" xr:uid="{00000000-0005-0000-0000-00002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showGridLines="0" tabSelected="1" view="pageBreakPreview" zoomScaleNormal="100" zoomScaleSheetLayoutView="100" workbookViewId="0">
      <selection activeCell="E6" sqref="E6"/>
    </sheetView>
  </sheetViews>
  <sheetFormatPr defaultRowHeight="16.5" x14ac:dyDescent="0.3"/>
  <cols>
    <col min="1" max="1" width="15.140625" style="2" customWidth="1"/>
    <col min="2" max="2" width="12.5703125" style="2" customWidth="1"/>
    <col min="3" max="3" width="9.140625" style="2"/>
    <col min="4" max="4" width="9.7109375" style="2" customWidth="1"/>
    <col min="5" max="5" width="37.7109375" style="2" customWidth="1"/>
    <col min="6" max="16384" width="9.140625" style="2"/>
  </cols>
  <sheetData>
    <row r="1" spans="1:14" ht="17.25" thickBot="1" x14ac:dyDescent="0.35">
      <c r="A1" s="2" t="s">
        <v>223</v>
      </c>
    </row>
    <row r="2" spans="1:14" x14ac:dyDescent="0.3">
      <c r="A2" s="508" t="s">
        <v>1043</v>
      </c>
      <c r="B2" s="509"/>
      <c r="C2" s="509"/>
      <c r="D2" s="509"/>
      <c r="E2" s="510"/>
    </row>
    <row r="3" spans="1:14" ht="17.25" thickBot="1" x14ac:dyDescent="0.35">
      <c r="A3" s="511"/>
      <c r="B3" s="512"/>
      <c r="C3" s="512"/>
      <c r="D3" s="512"/>
      <c r="E3" s="513"/>
    </row>
    <row r="4" spans="1:14" ht="19.5" customHeight="1" x14ac:dyDescent="0.3">
      <c r="A4" s="93"/>
      <c r="B4" s="93"/>
      <c r="C4" s="93"/>
      <c r="D4" s="93"/>
      <c r="E4" s="93"/>
    </row>
    <row r="5" spans="1:14" x14ac:dyDescent="0.3">
      <c r="K5" s="502"/>
      <c r="L5" s="502"/>
      <c r="M5" s="502"/>
      <c r="N5" s="502"/>
    </row>
    <row r="6" spans="1:14" x14ac:dyDescent="0.3">
      <c r="A6" s="44" t="s">
        <v>116</v>
      </c>
      <c r="B6" s="45" t="s">
        <v>254</v>
      </c>
      <c r="C6" s="45"/>
      <c r="D6" s="45"/>
      <c r="E6" s="46"/>
      <c r="K6" s="502"/>
      <c r="L6" s="502"/>
      <c r="M6" s="502"/>
      <c r="N6" s="502"/>
    </row>
    <row r="7" spans="1:14" x14ac:dyDescent="0.3">
      <c r="A7" s="47"/>
      <c r="B7" s="19" t="s">
        <v>255</v>
      </c>
      <c r="C7" s="19"/>
      <c r="D7" s="19"/>
      <c r="E7" s="48"/>
      <c r="K7" s="502"/>
      <c r="L7" s="502"/>
      <c r="M7" s="502"/>
      <c r="N7" s="502"/>
    </row>
    <row r="8" spans="1:14" x14ac:dyDescent="0.3">
      <c r="A8" s="49"/>
      <c r="B8" s="50" t="s">
        <v>256</v>
      </c>
      <c r="C8" s="50"/>
      <c r="D8" s="50"/>
      <c r="E8" s="51"/>
    </row>
    <row r="9" spans="1:14" x14ac:dyDescent="0.3">
      <c r="A9" s="585"/>
      <c r="B9" s="586"/>
      <c r="C9" s="586"/>
      <c r="D9" s="586"/>
      <c r="E9" s="586"/>
    </row>
    <row r="10" spans="1:14" x14ac:dyDescent="0.3">
      <c r="A10" s="625" t="s">
        <v>1045</v>
      </c>
      <c r="B10" s="626"/>
      <c r="C10" s="626"/>
      <c r="D10" s="626"/>
      <c r="E10" s="627"/>
    </row>
    <row r="11" spans="1:14" x14ac:dyDescent="0.3">
      <c r="A11" s="628"/>
      <c r="B11" s="629"/>
      <c r="C11" s="629"/>
      <c r="D11" s="629"/>
      <c r="E11" s="630"/>
    </row>
    <row r="12" spans="1:14" x14ac:dyDescent="0.3">
      <c r="A12" s="631"/>
      <c r="B12" s="632"/>
      <c r="C12" s="632"/>
      <c r="D12" s="632"/>
      <c r="E12" s="633"/>
      <c r="K12" s="514"/>
      <c r="L12" s="514"/>
      <c r="M12" s="514"/>
      <c r="N12" s="514"/>
    </row>
    <row r="14" spans="1:14" x14ac:dyDescent="0.3">
      <c r="A14" s="52" t="s">
        <v>0</v>
      </c>
      <c r="B14" s="505" t="s">
        <v>1044</v>
      </c>
      <c r="C14" s="505"/>
      <c r="D14" s="505"/>
      <c r="E14" s="506"/>
      <c r="K14" s="507"/>
      <c r="L14" s="507"/>
      <c r="M14" s="507"/>
      <c r="N14" s="507"/>
    </row>
    <row r="15" spans="1:14" x14ac:dyDescent="0.3">
      <c r="A15" s="13"/>
      <c r="B15" s="11"/>
      <c r="C15" s="11"/>
      <c r="D15" s="11"/>
      <c r="E15" s="11"/>
    </row>
    <row r="16" spans="1:14" x14ac:dyDescent="0.3">
      <c r="K16" s="502"/>
      <c r="L16" s="502"/>
      <c r="M16" s="502"/>
      <c r="N16" s="502"/>
    </row>
    <row r="17" spans="1:14" x14ac:dyDescent="0.3">
      <c r="A17" s="25" t="s">
        <v>1</v>
      </c>
      <c r="B17" s="503" t="s">
        <v>258</v>
      </c>
      <c r="C17" s="503"/>
      <c r="D17" s="503"/>
      <c r="E17" s="504"/>
      <c r="K17" s="502"/>
      <c r="L17" s="502"/>
      <c r="M17" s="502"/>
      <c r="N17" s="502"/>
    </row>
    <row r="18" spans="1:14" x14ac:dyDescent="0.3">
      <c r="B18" s="19"/>
      <c r="C18" s="19"/>
      <c r="D18" s="19"/>
      <c r="E18" s="19"/>
      <c r="K18" s="502"/>
      <c r="L18" s="502"/>
      <c r="M18" s="502"/>
      <c r="N18" s="502"/>
    </row>
    <row r="19" spans="1:14" x14ac:dyDescent="0.3">
      <c r="B19" s="19"/>
      <c r="C19" s="19"/>
      <c r="D19" s="19"/>
      <c r="E19" s="19"/>
      <c r="K19" s="94"/>
      <c r="L19" s="94"/>
      <c r="M19" s="94"/>
      <c r="N19" s="94"/>
    </row>
    <row r="20" spans="1:14" x14ac:dyDescent="0.3">
      <c r="A20" s="25" t="s">
        <v>219</v>
      </c>
      <c r="B20" s="503" t="s">
        <v>259</v>
      </c>
      <c r="C20" s="503"/>
      <c r="D20" s="503"/>
      <c r="E20" s="504"/>
      <c r="K20" s="502"/>
      <c r="L20" s="502"/>
      <c r="M20" s="502"/>
      <c r="N20" s="502"/>
    </row>
    <row r="21" spans="1:14" ht="18" customHeight="1" x14ac:dyDescent="0.3">
      <c r="B21" s="19"/>
      <c r="C21" s="19"/>
      <c r="D21" s="19"/>
      <c r="E21" s="19"/>
      <c r="K21" s="94"/>
      <c r="L21" s="94"/>
      <c r="M21" s="94"/>
      <c r="N21" s="94"/>
    </row>
    <row r="23" spans="1:14" x14ac:dyDescent="0.3">
      <c r="A23" s="25" t="s">
        <v>2</v>
      </c>
      <c r="B23" s="150" t="s">
        <v>260</v>
      </c>
      <c r="C23" s="53"/>
      <c r="D23" s="23"/>
      <c r="E23" s="57"/>
    </row>
    <row r="24" spans="1:14" x14ac:dyDescent="0.3">
      <c r="B24" s="58"/>
      <c r="C24" s="19"/>
    </row>
    <row r="25" spans="1:14" x14ac:dyDescent="0.3">
      <c r="B25" s="58"/>
      <c r="C25" s="19"/>
    </row>
    <row r="26" spans="1:14" x14ac:dyDescent="0.3">
      <c r="A26" s="25" t="s">
        <v>1028</v>
      </c>
      <c r="B26" s="32" t="s">
        <v>1029</v>
      </c>
      <c r="C26" s="500"/>
      <c r="D26" s="500"/>
      <c r="E26" s="501"/>
    </row>
    <row r="27" spans="1:14" x14ac:dyDescent="0.3">
      <c r="B27" s="58"/>
      <c r="C27" s="19"/>
    </row>
    <row r="28" spans="1:14" x14ac:dyDescent="0.3">
      <c r="B28" s="58"/>
      <c r="C28" s="19"/>
    </row>
    <row r="29" spans="1:14" x14ac:dyDescent="0.3">
      <c r="A29" s="25" t="s">
        <v>1026</v>
      </c>
      <c r="B29" s="32" t="s">
        <v>1027</v>
      </c>
      <c r="C29" s="500"/>
      <c r="D29" s="500"/>
      <c r="E29" s="501"/>
    </row>
    <row r="30" spans="1:14" x14ac:dyDescent="0.3">
      <c r="A30" s="595"/>
      <c r="B30" s="634"/>
      <c r="C30" s="635"/>
      <c r="D30" s="595"/>
      <c r="E30" s="595"/>
    </row>
    <row r="31" spans="1:14" x14ac:dyDescent="0.3">
      <c r="A31" s="595"/>
      <c r="B31" s="595"/>
      <c r="C31" s="595"/>
      <c r="D31" s="595"/>
      <c r="E31" s="636"/>
    </row>
    <row r="32" spans="1:14" x14ac:dyDescent="0.3">
      <c r="A32" s="637"/>
      <c r="B32" s="638"/>
      <c r="C32" s="629"/>
      <c r="D32" s="637"/>
      <c r="E32" s="637"/>
    </row>
    <row r="33" spans="1:5" x14ac:dyDescent="0.3">
      <c r="A33" s="637" t="s">
        <v>1046</v>
      </c>
      <c r="B33" s="637"/>
      <c r="C33" s="637"/>
      <c r="D33" s="637"/>
      <c r="E33" s="639"/>
    </row>
    <row r="34" spans="1:5" x14ac:dyDescent="0.3">
      <c r="A34" s="595"/>
      <c r="B34" s="640"/>
      <c r="C34" s="595"/>
      <c r="D34" s="595"/>
      <c r="E34" s="595"/>
    </row>
    <row r="35" spans="1:5" x14ac:dyDescent="0.3">
      <c r="B35" s="95"/>
    </row>
    <row r="36" spans="1:5" x14ac:dyDescent="0.3">
      <c r="B36" s="18"/>
    </row>
  </sheetData>
  <sheetProtection algorithmName="SHA-512" hashValue="NKHNzAVgA73RrRRdX7oosDbyTfsPIykjY5JzWRFFqRYwUh/Ts9JFuaQILSmV8xtxTyovEVt7kvpCDZJ8+1GaOw==" saltValue="ue3BrhKp4qV3AIyDkJWaXQ==" spinCount="100000" sheet="1"/>
  <mergeCells count="13">
    <mergeCell ref="B14:E14"/>
    <mergeCell ref="K14:N14"/>
    <mergeCell ref="A2:E3"/>
    <mergeCell ref="K5:N5"/>
    <mergeCell ref="K6:N6"/>
    <mergeCell ref="K7:N7"/>
    <mergeCell ref="K12:N12"/>
    <mergeCell ref="K16:N16"/>
    <mergeCell ref="B20:E20"/>
    <mergeCell ref="K20:N20"/>
    <mergeCell ref="B17:E17"/>
    <mergeCell ref="K17:N17"/>
    <mergeCell ref="K18:N18"/>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I34"/>
  <sheetViews>
    <sheetView showGridLines="0" view="pageBreakPreview" zoomScaleSheetLayoutView="100" workbookViewId="0">
      <selection activeCell="A9" sqref="A9:I9"/>
    </sheetView>
  </sheetViews>
  <sheetFormatPr defaultRowHeight="16.5" x14ac:dyDescent="0.25"/>
  <cols>
    <col min="1" max="1" width="12.42578125" style="10" customWidth="1"/>
    <col min="2" max="2" width="14" style="10" customWidth="1"/>
    <col min="3" max="3" width="9" style="10" customWidth="1"/>
    <col min="4" max="4" width="9.140625" style="10"/>
    <col min="5" max="5" width="6.85546875" style="10" customWidth="1"/>
    <col min="6" max="6" width="9.140625" style="10"/>
    <col min="7" max="8" width="6.42578125" style="10" customWidth="1"/>
    <col min="9" max="9" width="14.140625" style="10" customWidth="1"/>
    <col min="10" max="10" width="9.140625" style="10"/>
    <col min="11" max="11" width="11.5703125" style="10" customWidth="1"/>
    <col min="12" max="16384" width="9.140625" style="10"/>
  </cols>
  <sheetData>
    <row r="1" spans="1:9" s="114" customFormat="1" ht="18" x14ac:dyDescent="0.25">
      <c r="A1" s="112" t="s">
        <v>150</v>
      </c>
      <c r="B1" s="113"/>
      <c r="C1" s="113"/>
      <c r="D1" s="113"/>
      <c r="E1" s="113"/>
      <c r="F1" s="113"/>
    </row>
    <row r="2" spans="1:9" s="116" customFormat="1" x14ac:dyDescent="0.25">
      <c r="A2" s="115"/>
      <c r="B2" s="115"/>
      <c r="C2" s="115"/>
      <c r="D2" s="115"/>
      <c r="E2" s="115"/>
      <c r="F2" s="115"/>
    </row>
    <row r="3" spans="1:9" s="117" customFormat="1" ht="97.5" customHeight="1" x14ac:dyDescent="0.25">
      <c r="A3" s="515" t="s">
        <v>261</v>
      </c>
      <c r="B3" s="516"/>
      <c r="C3" s="516"/>
      <c r="D3" s="516"/>
      <c r="E3" s="516"/>
      <c r="F3" s="516"/>
      <c r="G3" s="516"/>
      <c r="H3" s="516"/>
      <c r="I3" s="516"/>
    </row>
    <row r="4" spans="1:9" s="117" customFormat="1" ht="5.0999999999999996" customHeight="1" x14ac:dyDescent="0.25">
      <c r="A4" s="118"/>
      <c r="B4" s="118"/>
      <c r="C4" s="118"/>
      <c r="D4" s="118"/>
      <c r="E4" s="118"/>
      <c r="F4" s="118"/>
    </row>
    <row r="5" spans="1:9" s="117" customFormat="1" ht="29.25" customHeight="1" x14ac:dyDescent="0.25">
      <c r="A5" s="517" t="s">
        <v>156</v>
      </c>
      <c r="B5" s="517"/>
      <c r="C5" s="517"/>
      <c r="D5" s="517"/>
      <c r="E5" s="517"/>
      <c r="F5" s="517"/>
      <c r="G5" s="517"/>
      <c r="H5" s="517"/>
      <c r="I5" s="517"/>
    </row>
    <row r="6" spans="1:9" s="117" customFormat="1" ht="5.0999999999999996" customHeight="1" x14ac:dyDescent="0.25">
      <c r="A6" s="97"/>
      <c r="B6" s="119"/>
      <c r="C6" s="119"/>
      <c r="D6" s="119"/>
      <c r="E6" s="119"/>
      <c r="F6" s="119"/>
    </row>
    <row r="7" spans="1:9" s="117" customFormat="1" ht="83.25" customHeight="1" x14ac:dyDescent="0.25">
      <c r="A7" s="517" t="s">
        <v>157</v>
      </c>
      <c r="B7" s="517"/>
      <c r="C7" s="517"/>
      <c r="D7" s="517"/>
      <c r="E7" s="517"/>
      <c r="F7" s="517"/>
      <c r="G7" s="517"/>
      <c r="H7" s="517"/>
      <c r="I7" s="517"/>
    </row>
    <row r="8" spans="1:9" s="117" customFormat="1" ht="5.0999999999999996" customHeight="1" x14ac:dyDescent="0.25">
      <c r="A8" s="97"/>
      <c r="B8" s="119"/>
      <c r="C8" s="119"/>
      <c r="D8" s="119"/>
      <c r="E8" s="119"/>
      <c r="F8" s="119"/>
    </row>
    <row r="9" spans="1:9" s="117" customFormat="1" ht="43.5" customHeight="1" x14ac:dyDescent="0.25">
      <c r="A9" s="518" t="s">
        <v>158</v>
      </c>
      <c r="B9" s="518"/>
      <c r="C9" s="518"/>
      <c r="D9" s="518"/>
      <c r="E9" s="518"/>
      <c r="F9" s="518"/>
      <c r="G9" s="518"/>
      <c r="H9" s="518"/>
      <c r="I9" s="518"/>
    </row>
    <row r="10" spans="1:9" s="117" customFormat="1" ht="5.0999999999999996" customHeight="1" x14ac:dyDescent="0.25">
      <c r="A10" s="80"/>
    </row>
    <row r="11" spans="1:9" s="117" customFormat="1" ht="30" customHeight="1" x14ac:dyDescent="0.25">
      <c r="A11" s="518" t="s">
        <v>159</v>
      </c>
      <c r="B11" s="518"/>
      <c r="C11" s="518"/>
      <c r="D11" s="518"/>
      <c r="E11" s="518"/>
      <c r="F11" s="518"/>
      <c r="G11" s="518"/>
      <c r="H11" s="518"/>
      <c r="I11" s="518"/>
    </row>
    <row r="12" spans="1:9" s="117" customFormat="1" ht="5.0999999999999996" customHeight="1" x14ac:dyDescent="0.25">
      <c r="A12" s="80"/>
    </row>
    <row r="13" spans="1:9" s="117" customFormat="1" ht="56.25" customHeight="1" x14ac:dyDescent="0.25">
      <c r="A13" s="518" t="s">
        <v>199</v>
      </c>
      <c r="B13" s="518"/>
      <c r="C13" s="518"/>
      <c r="D13" s="518"/>
      <c r="E13" s="518"/>
      <c r="F13" s="518"/>
      <c r="G13" s="518"/>
      <c r="H13" s="518"/>
      <c r="I13" s="518"/>
    </row>
    <row r="14" spans="1:9" s="117" customFormat="1" ht="56.25" customHeight="1" x14ac:dyDescent="0.25">
      <c r="A14" s="518" t="s">
        <v>220</v>
      </c>
      <c r="B14" s="518"/>
      <c r="C14" s="518"/>
      <c r="D14" s="518"/>
      <c r="E14" s="518"/>
      <c r="F14" s="518"/>
      <c r="G14" s="518"/>
      <c r="H14" s="518"/>
      <c r="I14" s="518"/>
    </row>
    <row r="15" spans="1:9" s="117" customFormat="1" ht="5.0999999999999996" customHeight="1" x14ac:dyDescent="0.25">
      <c r="A15" s="80"/>
    </row>
    <row r="16" spans="1:9" s="117" customFormat="1" ht="28.5" customHeight="1" x14ac:dyDescent="0.25">
      <c r="A16" s="517" t="s">
        <v>160</v>
      </c>
      <c r="B16" s="517"/>
      <c r="C16" s="517"/>
      <c r="D16" s="517"/>
      <c r="E16" s="517"/>
      <c r="F16" s="517"/>
      <c r="G16" s="517"/>
      <c r="H16" s="517"/>
      <c r="I16" s="517"/>
    </row>
    <row r="17" spans="1:9" s="117" customFormat="1" ht="5.0999999999999996" customHeight="1" x14ac:dyDescent="0.25">
      <c r="A17" s="97"/>
      <c r="B17" s="97"/>
      <c r="C17" s="97"/>
      <c r="D17" s="97"/>
      <c r="E17" s="97"/>
      <c r="F17" s="97"/>
    </row>
    <row r="18" spans="1:9" s="117" customFormat="1" ht="54" customHeight="1" x14ac:dyDescent="0.25">
      <c r="A18" s="517" t="s">
        <v>161</v>
      </c>
      <c r="B18" s="517"/>
      <c r="C18" s="517"/>
      <c r="D18" s="517"/>
      <c r="E18" s="517"/>
      <c r="F18" s="517"/>
      <c r="G18" s="517"/>
      <c r="H18" s="517"/>
      <c r="I18" s="517"/>
    </row>
    <row r="19" spans="1:9" s="117" customFormat="1" ht="5.0999999999999996" customHeight="1" x14ac:dyDescent="0.25">
      <c r="A19" s="97"/>
      <c r="B19" s="97"/>
      <c r="C19" s="97"/>
      <c r="D19" s="97"/>
      <c r="E19" s="97"/>
      <c r="F19" s="97"/>
    </row>
    <row r="20" spans="1:9" s="117" customFormat="1" ht="15" customHeight="1" x14ac:dyDescent="0.25">
      <c r="A20" s="517" t="s">
        <v>162</v>
      </c>
      <c r="B20" s="517"/>
      <c r="C20" s="517"/>
      <c r="D20" s="517"/>
      <c r="E20" s="517"/>
      <c r="F20" s="517"/>
      <c r="G20" s="517"/>
      <c r="H20" s="517"/>
      <c r="I20" s="517"/>
    </row>
    <row r="21" spans="1:9" s="117" customFormat="1" ht="12.75" x14ac:dyDescent="0.25">
      <c r="A21" s="120" t="s">
        <v>151</v>
      </c>
    </row>
    <row r="22" spans="1:9" s="117" customFormat="1" ht="14.25" customHeight="1" x14ac:dyDescent="0.25">
      <c r="A22" s="519" t="s">
        <v>152</v>
      </c>
      <c r="B22" s="519"/>
      <c r="C22" s="519"/>
      <c r="D22" s="519"/>
      <c r="E22" s="519"/>
      <c r="F22" s="519"/>
      <c r="G22" s="519"/>
      <c r="H22" s="519"/>
      <c r="I22" s="519"/>
    </row>
    <row r="23" spans="1:9" s="117" customFormat="1" ht="12.75" x14ac:dyDescent="0.25">
      <c r="A23" s="519" t="s">
        <v>153</v>
      </c>
      <c r="B23" s="519"/>
      <c r="C23" s="519"/>
      <c r="D23" s="519"/>
      <c r="E23" s="519"/>
      <c r="F23" s="519"/>
      <c r="G23" s="519"/>
      <c r="H23" s="519"/>
      <c r="I23" s="519"/>
    </row>
    <row r="24" spans="1:9" s="117" customFormat="1" ht="12.75" x14ac:dyDescent="0.25">
      <c r="A24" s="519"/>
      <c r="B24" s="519"/>
      <c r="C24" s="519"/>
      <c r="D24" s="519"/>
      <c r="E24" s="519"/>
      <c r="F24" s="519"/>
      <c r="G24" s="519"/>
      <c r="H24" s="519"/>
      <c r="I24" s="519"/>
    </row>
    <row r="25" spans="1:9" s="117" customFormat="1" ht="12.75" x14ac:dyDescent="0.25">
      <c r="A25" s="519"/>
      <c r="B25" s="519"/>
      <c r="C25" s="519"/>
      <c r="D25" s="519"/>
      <c r="E25" s="519"/>
      <c r="F25" s="519"/>
      <c r="G25" s="519"/>
      <c r="H25" s="519"/>
      <c r="I25" s="519"/>
    </row>
    <row r="26" spans="1:9" s="117" customFormat="1" ht="14.25" customHeight="1" x14ac:dyDescent="0.25">
      <c r="A26" s="519"/>
      <c r="B26" s="519"/>
      <c r="C26" s="519"/>
      <c r="D26" s="519"/>
      <c r="E26" s="519"/>
      <c r="F26" s="519"/>
      <c r="G26" s="519"/>
      <c r="H26" s="519"/>
      <c r="I26" s="519"/>
    </row>
    <row r="27" spans="1:9" s="117" customFormat="1" ht="12.75" x14ac:dyDescent="0.25">
      <c r="A27" s="519" t="s">
        <v>154</v>
      </c>
      <c r="B27" s="519"/>
      <c r="C27" s="519"/>
      <c r="D27" s="519"/>
      <c r="E27" s="519"/>
      <c r="F27" s="519"/>
      <c r="G27" s="519"/>
      <c r="H27" s="519"/>
      <c r="I27" s="519"/>
    </row>
    <row r="28" spans="1:9" s="117" customFormat="1" ht="15" customHeight="1" x14ac:dyDescent="0.25">
      <c r="A28" s="519"/>
      <c r="B28" s="519"/>
      <c r="C28" s="519"/>
      <c r="D28" s="519"/>
      <c r="E28" s="519"/>
      <c r="F28" s="519"/>
      <c r="G28" s="519"/>
      <c r="H28" s="519"/>
      <c r="I28" s="519"/>
    </row>
    <row r="29" spans="1:9" s="117" customFormat="1" ht="12.75" x14ac:dyDescent="0.25">
      <c r="A29" s="519" t="s">
        <v>155</v>
      </c>
      <c r="B29" s="519"/>
      <c r="C29" s="519"/>
      <c r="D29" s="519"/>
      <c r="E29" s="519"/>
      <c r="F29" s="519"/>
      <c r="G29" s="519"/>
      <c r="H29" s="519"/>
      <c r="I29" s="519"/>
    </row>
    <row r="30" spans="1:9" s="117" customFormat="1" ht="14.25" customHeight="1" x14ac:dyDescent="0.25">
      <c r="A30" s="519"/>
      <c r="B30" s="519"/>
      <c r="C30" s="519"/>
      <c r="D30" s="519"/>
      <c r="E30" s="519"/>
      <c r="F30" s="519"/>
      <c r="G30" s="519"/>
      <c r="H30" s="519"/>
      <c r="I30" s="519"/>
    </row>
    <row r="31" spans="1:9" s="117" customFormat="1" ht="12.75" x14ac:dyDescent="0.25">
      <c r="A31" s="519" t="s">
        <v>222</v>
      </c>
      <c r="B31" s="519"/>
      <c r="C31" s="519"/>
      <c r="D31" s="519"/>
      <c r="E31" s="519"/>
      <c r="F31" s="519"/>
      <c r="G31" s="519"/>
      <c r="H31" s="519"/>
      <c r="I31" s="519"/>
    </row>
    <row r="32" spans="1:9" s="117" customFormat="1" ht="12.75" x14ac:dyDescent="0.25">
      <c r="A32" s="519"/>
      <c r="B32" s="519"/>
      <c r="C32" s="519"/>
      <c r="D32" s="519"/>
      <c r="E32" s="519"/>
      <c r="F32" s="519"/>
      <c r="G32" s="519"/>
      <c r="H32" s="519"/>
      <c r="I32" s="519"/>
    </row>
    <row r="33" spans="1:9" s="117" customFormat="1" ht="5.0999999999999996" customHeight="1" x14ac:dyDescent="0.25">
      <c r="A33" s="97"/>
      <c r="B33" s="97"/>
      <c r="C33" s="97"/>
      <c r="D33" s="97"/>
      <c r="E33" s="97"/>
      <c r="F33" s="97"/>
    </row>
    <row r="34" spans="1:9" s="117" customFormat="1" ht="14.25" customHeight="1" x14ac:dyDescent="0.25">
      <c r="A34" s="517" t="s">
        <v>163</v>
      </c>
      <c r="B34" s="517"/>
      <c r="C34" s="517"/>
      <c r="D34" s="517"/>
      <c r="E34" s="517"/>
      <c r="F34" s="517"/>
      <c r="G34" s="517"/>
      <c r="H34" s="517"/>
      <c r="I34" s="517"/>
    </row>
  </sheetData>
  <sheetProtection algorithmName="SHA-512" hashValue="4D0zcLoQaOCYcXFRlazLN9R1Fm5CvAsHkMP3r67uSwCbrnOkDoe7UxOJtSSk5jhEwhyMAD5/ge6OPuN+hzUbXQ==" saltValue="bypY8hWowgH14F57wK0TNg==" spinCount="100000" sheet="1"/>
  <mergeCells count="16">
    <mergeCell ref="A13:I13"/>
    <mergeCell ref="A14:I14"/>
    <mergeCell ref="A16:I16"/>
    <mergeCell ref="A18:I18"/>
    <mergeCell ref="A34:I34"/>
    <mergeCell ref="A20:I20"/>
    <mergeCell ref="A22:I22"/>
    <mergeCell ref="A23:I26"/>
    <mergeCell ref="A27:I28"/>
    <mergeCell ref="A29:I30"/>
    <mergeCell ref="A31:I32"/>
    <mergeCell ref="A3:I3"/>
    <mergeCell ref="A5:I5"/>
    <mergeCell ref="A7:I7"/>
    <mergeCell ref="A9:I9"/>
    <mergeCell ref="A11:I11"/>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&amp;LObjekt: INTERAKTIVNI CENTER DOBRNA&amp;RUVOD V PROJEKTANTSKI POPIS</oddHeader>
    <oddFooter xml:space="preserve">&amp;L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I26"/>
  <sheetViews>
    <sheetView showGridLines="0" view="pageBreakPreview" zoomScaleSheetLayoutView="100" workbookViewId="0">
      <selection sqref="A1:XFD1048576"/>
    </sheetView>
  </sheetViews>
  <sheetFormatPr defaultRowHeight="16.5" x14ac:dyDescent="0.3"/>
  <cols>
    <col min="1" max="1" width="12.42578125" style="2" customWidth="1"/>
    <col min="2" max="2" width="14" style="2" customWidth="1"/>
    <col min="3" max="3" width="9" style="2" customWidth="1"/>
    <col min="4" max="4" width="9.140625" style="2"/>
    <col min="5" max="5" width="6.85546875" style="2" customWidth="1"/>
    <col min="6" max="6" width="5.7109375" style="2" customWidth="1"/>
    <col min="7" max="7" width="4" style="2" customWidth="1"/>
    <col min="8" max="8" width="6.42578125" style="2" customWidth="1"/>
    <col min="9" max="9" width="17.7109375" style="15" customWidth="1"/>
    <col min="10" max="10" width="9.140625" style="2"/>
    <col min="11" max="11" width="11.5703125" style="2" customWidth="1"/>
    <col min="12" max="16384" width="9.140625" style="2"/>
  </cols>
  <sheetData>
    <row r="1" spans="1:9" x14ac:dyDescent="0.3">
      <c r="A1" s="44" t="s">
        <v>117</v>
      </c>
      <c r="B1" s="54" t="str">
        <f>'1. stran'!B6</f>
        <v>OBČINA DOBRNA</v>
      </c>
      <c r="C1" s="55"/>
      <c r="D1" s="55"/>
      <c r="E1" s="55"/>
      <c r="F1" s="55"/>
      <c r="G1" s="55"/>
      <c r="H1" s="55"/>
      <c r="I1" s="59"/>
    </row>
    <row r="2" spans="1:9" x14ac:dyDescent="0.3">
      <c r="A2" s="47"/>
      <c r="B2" s="5" t="str">
        <f>'1. stran'!B7</f>
        <v>Dobrna 19</v>
      </c>
      <c r="I2" s="60"/>
    </row>
    <row r="3" spans="1:9" x14ac:dyDescent="0.3">
      <c r="A3" s="49"/>
      <c r="B3" s="21" t="str">
        <f>'1. stran'!B8</f>
        <v>3204 Dobrna</v>
      </c>
      <c r="C3" s="56"/>
      <c r="D3" s="56"/>
      <c r="E3" s="56"/>
      <c r="F3" s="56"/>
      <c r="G3" s="56"/>
      <c r="H3" s="56"/>
      <c r="I3" s="61"/>
    </row>
    <row r="4" spans="1:9" x14ac:dyDescent="0.3">
      <c r="B4" s="5"/>
    </row>
    <row r="5" spans="1:9" x14ac:dyDescent="0.3">
      <c r="A5" s="25" t="s">
        <v>0</v>
      </c>
      <c r="B5" s="32" t="str">
        <f>'1. stran'!B14:E14</f>
        <v>»DOBRNA+« – kultura, šport, turizem in ljudje</v>
      </c>
      <c r="C5" s="23"/>
      <c r="D5" s="23"/>
      <c r="E5" s="23"/>
      <c r="F5" s="23"/>
      <c r="G5" s="23"/>
      <c r="H5" s="23"/>
      <c r="I5" s="24"/>
    </row>
    <row r="6" spans="1:9" x14ac:dyDescent="0.3">
      <c r="B6" s="5"/>
    </row>
    <row r="7" spans="1:9" x14ac:dyDescent="0.3">
      <c r="A7" s="25" t="s">
        <v>1</v>
      </c>
      <c r="B7" s="32" t="str">
        <f>'1. stran'!B17:E17</f>
        <v>MANJŠA REKONSTRUKCIJA</v>
      </c>
      <c r="C7" s="23"/>
      <c r="D7" s="23"/>
      <c r="E7" s="23"/>
      <c r="F7" s="23"/>
      <c r="G7" s="23"/>
      <c r="H7" s="23"/>
      <c r="I7" s="24"/>
    </row>
    <row r="8" spans="1:9" ht="15" customHeight="1" x14ac:dyDescent="0.3"/>
    <row r="9" spans="1:9" ht="11.25" customHeight="1" x14ac:dyDescent="0.3"/>
    <row r="10" spans="1:9" ht="20.25" x14ac:dyDescent="0.3">
      <c r="B10" s="26" t="s">
        <v>3</v>
      </c>
      <c r="C10" s="27"/>
      <c r="D10" s="27"/>
      <c r="E10" s="27"/>
      <c r="F10" s="27"/>
      <c r="G10" s="27"/>
      <c r="H10" s="27"/>
      <c r="I10" s="28"/>
    </row>
    <row r="12" spans="1:9" x14ac:dyDescent="0.3">
      <c r="A12" s="16"/>
      <c r="B12" s="29" t="s">
        <v>5</v>
      </c>
      <c r="C12" s="27"/>
      <c r="D12" s="27"/>
      <c r="E12" s="27"/>
      <c r="F12" s="27"/>
      <c r="G12" s="27"/>
      <c r="H12" s="27"/>
      <c r="I12" s="211">
        <f>'Rekapitulacija GO del'!I19</f>
        <v>0</v>
      </c>
    </row>
    <row r="13" spans="1:9" x14ac:dyDescent="0.3">
      <c r="A13" s="8"/>
    </row>
    <row r="14" spans="1:9" x14ac:dyDescent="0.3">
      <c r="A14" s="16"/>
      <c r="B14" s="29" t="s">
        <v>13</v>
      </c>
      <c r="C14" s="27"/>
      <c r="D14" s="27"/>
      <c r="E14" s="27"/>
      <c r="F14" s="27"/>
      <c r="G14" s="27"/>
      <c r="H14" s="27"/>
      <c r="I14" s="211">
        <f>'Rekapitulacija GO del'!I29</f>
        <v>0</v>
      </c>
    </row>
    <row r="15" spans="1:9" s="5" customFormat="1" x14ac:dyDescent="0.3">
      <c r="I15" s="17"/>
    </row>
    <row r="16" spans="1:9" x14ac:dyDescent="0.3">
      <c r="A16" s="16"/>
      <c r="B16" s="29" t="str">
        <f>'C|Notrana oprema'!B1</f>
        <v>NOTRANJA OPREMA</v>
      </c>
      <c r="C16" s="27"/>
      <c r="D16" s="27"/>
      <c r="E16" s="27"/>
      <c r="F16" s="27"/>
      <c r="G16" s="27"/>
      <c r="H16" s="27"/>
      <c r="I16" s="211">
        <f>'C|Notrana oprema'!F115</f>
        <v>0</v>
      </c>
    </row>
    <row r="17" spans="1:9" x14ac:dyDescent="0.3">
      <c r="A17" s="16"/>
      <c r="B17" s="5"/>
      <c r="I17" s="499"/>
    </row>
    <row r="18" spans="1:9" x14ac:dyDescent="0.3">
      <c r="A18" s="16"/>
      <c r="B18" s="29" t="s">
        <v>977</v>
      </c>
      <c r="C18" s="27"/>
      <c r="D18" s="27"/>
      <c r="E18" s="27"/>
      <c r="F18" s="27"/>
      <c r="G18" s="27"/>
      <c r="H18" s="27"/>
      <c r="I18" s="211">
        <f>'POPIS STROJNE PZI'!E10</f>
        <v>0</v>
      </c>
    </row>
    <row r="19" spans="1:9" x14ac:dyDescent="0.3">
      <c r="A19" s="16"/>
      <c r="B19" s="5"/>
      <c r="I19" s="499"/>
    </row>
    <row r="20" spans="1:9" x14ac:dyDescent="0.3">
      <c r="A20" s="16"/>
      <c r="B20" s="29" t="s">
        <v>978</v>
      </c>
      <c r="C20" s="27"/>
      <c r="D20" s="27"/>
      <c r="E20" s="27"/>
      <c r="F20" s="27"/>
      <c r="G20" s="27"/>
      <c r="H20" s="27"/>
      <c r="I20" s="211">
        <f>'Rekapitulacija E'!C11</f>
        <v>0</v>
      </c>
    </row>
    <row r="21" spans="1:9" ht="32.25" customHeight="1" thickBot="1" x14ac:dyDescent="0.35"/>
    <row r="22" spans="1:9" s="20" customFormat="1" ht="20.100000000000001" customHeight="1" x14ac:dyDescent="0.3">
      <c r="B22" s="33" t="s">
        <v>226</v>
      </c>
      <c r="C22" s="34"/>
      <c r="D22" s="34"/>
      <c r="E22" s="34"/>
      <c r="F22" s="34"/>
      <c r="G22" s="34"/>
      <c r="H22" s="34"/>
      <c r="I22" s="35">
        <f>I20+I18+I16+I14+I12</f>
        <v>0</v>
      </c>
    </row>
    <row r="23" spans="1:9" s="5" customFormat="1" ht="18" customHeight="1" x14ac:dyDescent="0.3">
      <c r="B23" s="36" t="s">
        <v>115</v>
      </c>
      <c r="I23" s="37"/>
    </row>
    <row r="24" spans="1:9" s="20" customFormat="1" ht="17.25" customHeight="1" thickBot="1" x14ac:dyDescent="0.35">
      <c r="B24" s="38" t="s">
        <v>979</v>
      </c>
      <c r="C24" s="39"/>
      <c r="D24" s="39"/>
      <c r="E24" s="39"/>
      <c r="F24" s="39"/>
      <c r="G24" s="39"/>
      <c r="H24" s="39"/>
      <c r="I24" s="40">
        <f>I22*0.22</f>
        <v>0</v>
      </c>
    </row>
    <row r="25" spans="1:9" s="20" customFormat="1" ht="17.25" customHeight="1" thickBot="1" x14ac:dyDescent="0.35">
      <c r="B25" s="5"/>
      <c r="I25" s="22"/>
    </row>
    <row r="26" spans="1:9" s="20" customFormat="1" ht="34.5" customHeight="1" thickBot="1" x14ac:dyDescent="0.35">
      <c r="B26" s="41" t="s">
        <v>227</v>
      </c>
      <c r="C26" s="42"/>
      <c r="D26" s="42"/>
      <c r="E26" s="42"/>
      <c r="F26" s="42"/>
      <c r="G26" s="42"/>
      <c r="H26" s="42"/>
      <c r="I26" s="43">
        <f>I24+I22</f>
        <v>0</v>
      </c>
    </row>
  </sheetData>
  <sheetProtection algorithmName="SHA-512" hashValue="azhnlPGH9ckR7RuXOkclWv0MO8zc76oSvBhe8nMnoHJUMU3/0Up6zFNWL1IO7b6tZr8KNq/50LvjQjjdfxVKqw==" saltValue="E7Avk34araAuGjmzxsIs2A==" spinCount="100000" sheet="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1:I36"/>
  <sheetViews>
    <sheetView showGridLines="0" view="pageBreakPreview" topLeftCell="A4" zoomScaleSheetLayoutView="100" workbookViewId="0">
      <selection activeCell="I13" sqref="I13"/>
    </sheetView>
  </sheetViews>
  <sheetFormatPr defaultRowHeight="16.5" x14ac:dyDescent="0.3"/>
  <cols>
    <col min="1" max="1" width="12.42578125" style="2" customWidth="1"/>
    <col min="2" max="2" width="14" style="2" customWidth="1"/>
    <col min="3" max="3" width="9" style="2" customWidth="1"/>
    <col min="4" max="4" width="9.140625" style="2"/>
    <col min="5" max="5" width="6.85546875" style="2" customWidth="1"/>
    <col min="6" max="6" width="9.140625" style="2"/>
    <col min="7" max="8" width="6.42578125" style="2" customWidth="1"/>
    <col min="9" max="9" width="14.140625" style="15" customWidth="1"/>
    <col min="10" max="10" width="9.140625" style="2"/>
    <col min="11" max="11" width="11.5703125" style="2" customWidth="1"/>
    <col min="12" max="16384" width="9.140625" style="2"/>
  </cols>
  <sheetData>
    <row r="1" spans="1:9" x14ac:dyDescent="0.3">
      <c r="A1" s="44" t="s">
        <v>117</v>
      </c>
      <c r="B1" s="54" t="str">
        <f>'1. stran'!B6</f>
        <v>OBČINA DOBRNA</v>
      </c>
      <c r="C1" s="55"/>
      <c r="D1" s="55"/>
      <c r="E1" s="55"/>
      <c r="F1" s="55"/>
      <c r="G1" s="55"/>
      <c r="H1" s="55"/>
      <c r="I1" s="59"/>
    </row>
    <row r="2" spans="1:9" x14ac:dyDescent="0.3">
      <c r="A2" s="47"/>
      <c r="B2" s="5" t="str">
        <f>'1. stran'!B7</f>
        <v>Dobrna 19</v>
      </c>
      <c r="I2" s="60"/>
    </row>
    <row r="3" spans="1:9" x14ac:dyDescent="0.3">
      <c r="A3" s="49"/>
      <c r="B3" s="21" t="str">
        <f>'1. stran'!B8</f>
        <v>3204 Dobrna</v>
      </c>
      <c r="C3" s="56"/>
      <c r="D3" s="56"/>
      <c r="E3" s="56"/>
      <c r="F3" s="56"/>
      <c r="G3" s="56"/>
      <c r="H3" s="56"/>
      <c r="I3" s="61"/>
    </row>
    <row r="4" spans="1:9" x14ac:dyDescent="0.3">
      <c r="B4" s="5"/>
    </row>
    <row r="5" spans="1:9" x14ac:dyDescent="0.3">
      <c r="A5" s="25" t="s">
        <v>0</v>
      </c>
      <c r="B5" s="32" t="str">
        <f>'1. stran'!B14:E14</f>
        <v>»DOBRNA+« – kultura, šport, turizem in ljudje</v>
      </c>
      <c r="C5" s="23"/>
      <c r="D5" s="23"/>
      <c r="E5" s="23"/>
      <c r="F5" s="23"/>
      <c r="G5" s="23"/>
      <c r="H5" s="23"/>
      <c r="I5" s="24"/>
    </row>
    <row r="6" spans="1:9" x14ac:dyDescent="0.3">
      <c r="B6" s="5"/>
    </row>
    <row r="7" spans="1:9" x14ac:dyDescent="0.3">
      <c r="A7" s="25" t="s">
        <v>1</v>
      </c>
      <c r="B7" s="32" t="str">
        <f>'1. stran'!B17:E17</f>
        <v>MANJŠA REKONSTRUKCIJA</v>
      </c>
      <c r="C7" s="23"/>
      <c r="D7" s="23"/>
      <c r="E7" s="23"/>
      <c r="F7" s="23"/>
      <c r="G7" s="23"/>
      <c r="H7" s="23"/>
      <c r="I7" s="24"/>
    </row>
    <row r="8" spans="1:9" ht="15" customHeight="1" x14ac:dyDescent="0.3"/>
    <row r="9" spans="1:9" ht="11.25" customHeight="1" x14ac:dyDescent="0.3"/>
    <row r="10" spans="1:9" ht="20.25" x14ac:dyDescent="0.3">
      <c r="B10" s="26" t="s">
        <v>3</v>
      </c>
      <c r="C10" s="27"/>
      <c r="D10" s="27"/>
      <c r="E10" s="27"/>
      <c r="F10" s="27"/>
      <c r="G10" s="27"/>
      <c r="H10" s="27"/>
      <c r="I10" s="28"/>
    </row>
    <row r="12" spans="1:9" x14ac:dyDescent="0.3">
      <c r="A12" s="16" t="s">
        <v>4</v>
      </c>
      <c r="B12" s="29" t="s">
        <v>5</v>
      </c>
      <c r="C12" s="27"/>
      <c r="D12" s="27"/>
      <c r="E12" s="27"/>
      <c r="F12" s="27"/>
      <c r="G12" s="27"/>
      <c r="H12" s="27"/>
      <c r="I12" s="28"/>
    </row>
    <row r="13" spans="1:9" x14ac:dyDescent="0.3">
      <c r="A13" s="8" t="s">
        <v>6</v>
      </c>
      <c r="B13" s="2" t="str">
        <f>'A|Pripravljalna d.'!B11</f>
        <v>PRIPRAVLJALNA DELA</v>
      </c>
      <c r="I13" s="15">
        <f>'A|Pripravljalna d.'!F29</f>
        <v>0</v>
      </c>
    </row>
    <row r="14" spans="1:9" x14ac:dyDescent="0.3">
      <c r="A14" s="8" t="s">
        <v>7</v>
      </c>
      <c r="B14" s="2" t="str">
        <f>'A|Rušitvena d.'!B1</f>
        <v>RUŠITVENA DELA</v>
      </c>
      <c r="I14" s="15">
        <f>'A|Rušitvena d.'!F38</f>
        <v>0</v>
      </c>
    </row>
    <row r="15" spans="1:9" x14ac:dyDescent="0.3">
      <c r="A15" s="8" t="s">
        <v>8</v>
      </c>
      <c r="B15" s="2" t="str">
        <f>'A|Zemeljska d.'!B1</f>
        <v>ZEMELJSKA DELA</v>
      </c>
      <c r="I15" s="15">
        <f>'A|Zemeljska d.'!F28</f>
        <v>0</v>
      </c>
    </row>
    <row r="16" spans="1:9" x14ac:dyDescent="0.3">
      <c r="A16" s="8" t="s">
        <v>9</v>
      </c>
      <c r="B16" s="2" t="str">
        <f>'A|Betonska d.'!B1</f>
        <v>BETONSKA DELA</v>
      </c>
      <c r="I16" s="15">
        <f>'A|Betonska d.'!F35</f>
        <v>0</v>
      </c>
    </row>
    <row r="17" spans="1:9" x14ac:dyDescent="0.3">
      <c r="A17" s="8" t="s">
        <v>10</v>
      </c>
      <c r="B17" s="2" t="str">
        <f>'A|Opaž-tesarska d.'!B1</f>
        <v>TESARSKA DELA - OPAŽ</v>
      </c>
      <c r="I17" s="15">
        <f>'A|Opaž-tesarska d.'!F28</f>
        <v>0</v>
      </c>
    </row>
    <row r="18" spans="1:9" x14ac:dyDescent="0.3">
      <c r="A18" s="8" t="s">
        <v>114</v>
      </c>
      <c r="B18" s="2" t="str">
        <f>'A|Zidarska d.'!B1</f>
        <v>ZIDARSKA DELA</v>
      </c>
      <c r="I18" s="15">
        <f>'A|Zidarska d.'!F52</f>
        <v>0</v>
      </c>
    </row>
    <row r="19" spans="1:9" ht="20.100000000000001" customHeight="1" x14ac:dyDescent="0.3">
      <c r="A19" s="8"/>
      <c r="B19" s="29" t="s">
        <v>11</v>
      </c>
      <c r="C19" s="30"/>
      <c r="D19" s="30"/>
      <c r="E19" s="30"/>
      <c r="F19" s="30"/>
      <c r="G19" s="30"/>
      <c r="H19" s="30"/>
      <c r="I19" s="31">
        <f>SUM(I13:I18)</f>
        <v>0</v>
      </c>
    </row>
    <row r="20" spans="1:9" ht="24.75" customHeight="1" x14ac:dyDescent="0.3">
      <c r="A20" s="8"/>
    </row>
    <row r="21" spans="1:9" x14ac:dyDescent="0.3">
      <c r="A21" s="16" t="s">
        <v>12</v>
      </c>
      <c r="B21" s="29" t="s">
        <v>13</v>
      </c>
      <c r="C21" s="27"/>
      <c r="D21" s="27"/>
      <c r="E21" s="27"/>
      <c r="F21" s="27"/>
      <c r="G21" s="27"/>
      <c r="H21" s="27"/>
      <c r="I21" s="28"/>
    </row>
    <row r="22" spans="1:9" x14ac:dyDescent="0.3">
      <c r="A22" s="8" t="s">
        <v>14</v>
      </c>
      <c r="B22" s="2" t="str">
        <f>'B|Ključavničarska d.'!B4</f>
        <v>KLJUČAVNIČARSKA DELA</v>
      </c>
      <c r="I22" s="15">
        <f>'B|Ključavničarska d.'!F23</f>
        <v>0</v>
      </c>
    </row>
    <row r="23" spans="1:9" x14ac:dyDescent="0.3">
      <c r="A23" s="8" t="s">
        <v>15</v>
      </c>
      <c r="B23" s="2" t="str">
        <f>'B|Mizarska d.'!B1</f>
        <v>MIZARSKA DELA</v>
      </c>
      <c r="I23" s="15">
        <f>'B|Mizarska d.'!F33</f>
        <v>0</v>
      </c>
    </row>
    <row r="24" spans="1:9" x14ac:dyDescent="0.3">
      <c r="A24" s="8" t="s">
        <v>16</v>
      </c>
      <c r="B24" s="2" t="str">
        <f>'B|Estrih'!B1</f>
        <v>ESTRIH</v>
      </c>
      <c r="I24" s="15">
        <f>'B|Estrih'!F21</f>
        <v>0</v>
      </c>
    </row>
    <row r="25" spans="1:9" x14ac:dyDescent="0.3">
      <c r="A25" s="8" t="s">
        <v>17</v>
      </c>
      <c r="B25" s="2" t="str">
        <f>'B|Tlakarska d.'!B1</f>
        <v>TLAKARSKA DELA</v>
      </c>
      <c r="I25" s="15">
        <f>'B|Tlakarska d.'!F15</f>
        <v>0</v>
      </c>
    </row>
    <row r="26" spans="1:9" x14ac:dyDescent="0.3">
      <c r="A26" s="8" t="s">
        <v>18</v>
      </c>
      <c r="B26" s="2" t="str">
        <f>'B|Keramičarska d.'!B1</f>
        <v>KERAMIČARSKA DELA</v>
      </c>
      <c r="I26" s="15">
        <f>'B|Keramičarska d.'!F27</f>
        <v>0</v>
      </c>
    </row>
    <row r="27" spans="1:9" x14ac:dyDescent="0.3">
      <c r="A27" s="8" t="s">
        <v>19</v>
      </c>
      <c r="B27" s="2" t="str">
        <f>'B|Slikopleskarska d.'!B1</f>
        <v>SLIKOPLESKARSKA DELA</v>
      </c>
      <c r="I27" s="15">
        <f>'B|Slikopleskarska d.'!F19</f>
        <v>0</v>
      </c>
    </row>
    <row r="28" spans="1:9" x14ac:dyDescent="0.3">
      <c r="A28" s="8" t="s">
        <v>20</v>
      </c>
      <c r="B28" s="2" t="str">
        <f>'B|Montažerska d.'!B1</f>
        <v>MONTAŽERSKA DELA</v>
      </c>
      <c r="I28" s="15">
        <f>'B|Montažerska d.'!F20</f>
        <v>0</v>
      </c>
    </row>
    <row r="29" spans="1:9" s="5" customFormat="1" ht="20.100000000000001" customHeight="1" x14ac:dyDescent="0.3">
      <c r="B29" s="29" t="s">
        <v>21</v>
      </c>
      <c r="C29" s="30"/>
      <c r="D29" s="30"/>
      <c r="E29" s="30"/>
      <c r="F29" s="30"/>
      <c r="G29" s="30"/>
      <c r="H29" s="30"/>
      <c r="I29" s="31">
        <f>SUM(I22:I28)</f>
        <v>0</v>
      </c>
    </row>
    <row r="30" spans="1:9" s="5" customFormat="1" ht="22.5" customHeight="1" x14ac:dyDescent="0.3">
      <c r="I30" s="17"/>
    </row>
    <row r="31" spans="1:9" ht="32.25" customHeight="1" thickBot="1" x14ac:dyDescent="0.35"/>
    <row r="32" spans="1:9" s="20" customFormat="1" ht="20.100000000000001" customHeight="1" x14ac:dyDescent="0.3">
      <c r="B32" s="33" t="s">
        <v>226</v>
      </c>
      <c r="C32" s="34"/>
      <c r="D32" s="34"/>
      <c r="E32" s="34"/>
      <c r="F32" s="34"/>
      <c r="G32" s="34"/>
      <c r="H32" s="34"/>
      <c r="I32" s="35">
        <f>I29+I19</f>
        <v>0</v>
      </c>
    </row>
    <row r="33" spans="2:9" s="5" customFormat="1" ht="18" customHeight="1" x14ac:dyDescent="0.3">
      <c r="B33" s="36" t="s">
        <v>115</v>
      </c>
      <c r="I33" s="37"/>
    </row>
    <row r="34" spans="2:9" s="20" customFormat="1" ht="17.25" customHeight="1" thickBot="1" x14ac:dyDescent="0.35">
      <c r="B34" s="38" t="s">
        <v>979</v>
      </c>
      <c r="C34" s="39"/>
      <c r="D34" s="39"/>
      <c r="E34" s="39"/>
      <c r="F34" s="39"/>
      <c r="G34" s="39"/>
      <c r="H34" s="39"/>
      <c r="I34" s="40">
        <f>I32*0.22</f>
        <v>0</v>
      </c>
    </row>
    <row r="35" spans="2:9" s="20" customFormat="1" ht="17.25" customHeight="1" thickBot="1" x14ac:dyDescent="0.35">
      <c r="B35" s="5"/>
      <c r="I35" s="22"/>
    </row>
    <row r="36" spans="2:9" s="20" customFormat="1" ht="34.5" customHeight="1" thickBot="1" x14ac:dyDescent="0.35">
      <c r="B36" s="41" t="s">
        <v>227</v>
      </c>
      <c r="C36" s="42"/>
      <c r="D36" s="42"/>
      <c r="E36" s="42"/>
      <c r="F36" s="42"/>
      <c r="G36" s="42"/>
      <c r="H36" s="42"/>
      <c r="I36" s="43">
        <f>I34+I32</f>
        <v>0</v>
      </c>
    </row>
  </sheetData>
  <sheetProtection algorithmName="SHA-512" hashValue="QVeXumKMbqyn4WKnc+coLrZARcCd0bufWggnDlMUz9fg9ThKZf+jSUt5aji1A0L6Th7/lGCFiavf8HxlsrIedA==" saltValue="F51z+wJK8HDG5vKv+AppOg==" spinCount="100000" sheet="1"/>
  <pageMargins left="0.78740157480314965" right="0.59055118110236227" top="0.63" bottom="0.55118110236220474" header="0.51181102362204722" footer="0.51181102362204722"/>
  <pageSetup paperSize="9"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F31"/>
  <sheetViews>
    <sheetView view="pageBreakPreview" zoomScaleSheetLayoutView="100" workbookViewId="0">
      <selection activeCell="E15" sqref="E15"/>
    </sheetView>
  </sheetViews>
  <sheetFormatPr defaultRowHeight="16.5" x14ac:dyDescent="0.3"/>
  <cols>
    <col min="1" max="1" width="7.140625" style="10" customWidth="1"/>
    <col min="2" max="2" width="39.42578125" style="2" customWidth="1"/>
    <col min="3" max="3" width="8.42578125" style="10" customWidth="1"/>
    <col min="4" max="4" width="10.140625" style="10" customWidth="1"/>
    <col min="5" max="5" width="12.42578125" style="10" customWidth="1"/>
    <col min="6" max="6" width="12.7109375" style="10" customWidth="1"/>
    <col min="7" max="11" width="9.140625" style="2"/>
    <col min="12" max="12" width="7.140625" style="2" customWidth="1"/>
    <col min="13" max="16384" width="9.140625" style="2"/>
  </cols>
  <sheetData>
    <row r="1" spans="1:6" ht="19.5" thickBot="1" x14ac:dyDescent="0.35">
      <c r="A1" s="1" t="s">
        <v>4</v>
      </c>
      <c r="B1" s="108" t="s">
        <v>5</v>
      </c>
      <c r="C1" s="151"/>
      <c r="D1" s="151"/>
      <c r="E1" s="151"/>
      <c r="F1" s="151"/>
    </row>
    <row r="2" spans="1:6" ht="16.5" customHeight="1" thickTop="1" x14ac:dyDescent="0.3">
      <c r="A2" s="3"/>
      <c r="B2" s="137"/>
    </row>
    <row r="3" spans="1:6" ht="9.9499999999999993" customHeight="1" x14ac:dyDescent="0.3">
      <c r="A3" s="3"/>
      <c r="B3" s="137"/>
    </row>
    <row r="4" spans="1:6" ht="40.5" customHeight="1" x14ac:dyDescent="0.3">
      <c r="A4" s="3"/>
      <c r="B4" s="520" t="s">
        <v>262</v>
      </c>
      <c r="C4" s="520"/>
      <c r="D4" s="520"/>
      <c r="E4" s="520"/>
      <c r="F4" s="520"/>
    </row>
    <row r="5" spans="1:6" ht="43.5" customHeight="1" x14ac:dyDescent="0.3">
      <c r="A5" s="3"/>
      <c r="B5" s="520" t="s">
        <v>241</v>
      </c>
      <c r="C5" s="520"/>
      <c r="D5" s="520"/>
      <c r="E5" s="520"/>
      <c r="F5" s="520"/>
    </row>
    <row r="6" spans="1:6" ht="44.25" customHeight="1" x14ac:dyDescent="0.3">
      <c r="A6" s="3"/>
      <c r="B6" s="520" t="s">
        <v>240</v>
      </c>
      <c r="C6" s="520"/>
      <c r="D6" s="520"/>
      <c r="E6" s="520"/>
      <c r="F6" s="520"/>
    </row>
    <row r="7" spans="1:6" ht="28.5" customHeight="1" x14ac:dyDescent="0.3">
      <c r="A7" s="3"/>
      <c r="B7" s="520" t="s">
        <v>234</v>
      </c>
      <c r="C7" s="520"/>
      <c r="D7" s="520"/>
      <c r="E7" s="520"/>
      <c r="F7" s="520"/>
    </row>
    <row r="8" spans="1:6" ht="12.75" customHeight="1" x14ac:dyDescent="0.3">
      <c r="A8" s="3"/>
      <c r="B8" s="137"/>
    </row>
    <row r="9" spans="1:6" ht="12.75" customHeight="1" x14ac:dyDescent="0.3">
      <c r="A9" s="3"/>
      <c r="B9" s="137"/>
    </row>
    <row r="11" spans="1:6" x14ac:dyDescent="0.3">
      <c r="A11" s="4" t="s">
        <v>22</v>
      </c>
      <c r="B11" s="5" t="s">
        <v>23</v>
      </c>
    </row>
    <row r="13" spans="1:6" s="5" customFormat="1" ht="17.25" thickBot="1" x14ac:dyDescent="0.35">
      <c r="A13" s="6"/>
      <c r="B13" s="98" t="s">
        <v>24</v>
      </c>
      <c r="C13" s="152" t="s">
        <v>25</v>
      </c>
      <c r="D13" s="152" t="s">
        <v>26</v>
      </c>
      <c r="E13" s="152" t="s">
        <v>27</v>
      </c>
      <c r="F13" s="152" t="s">
        <v>28</v>
      </c>
    </row>
    <row r="14" spans="1:6" ht="17.25" thickTop="1" x14ac:dyDescent="0.3"/>
    <row r="15" spans="1:6" ht="105.75" customHeight="1" x14ac:dyDescent="0.3">
      <c r="A15" s="89" t="s">
        <v>29</v>
      </c>
      <c r="B15" s="97" t="s">
        <v>217</v>
      </c>
      <c r="C15" s="141" t="s">
        <v>33</v>
      </c>
      <c r="D15" s="142">
        <v>1</v>
      </c>
      <c r="E15" s="587"/>
      <c r="F15" s="143">
        <f>E15*D15</f>
        <v>0</v>
      </c>
    </row>
    <row r="16" spans="1:6" x14ac:dyDescent="0.3">
      <c r="E16" s="588"/>
    </row>
    <row r="17" spans="1:6" ht="21.75" customHeight="1" x14ac:dyDescent="0.3">
      <c r="A17" s="89" t="s">
        <v>31</v>
      </c>
      <c r="B17" s="97" t="s">
        <v>215</v>
      </c>
      <c r="C17" s="141" t="s">
        <v>30</v>
      </c>
      <c r="D17" s="142">
        <v>30</v>
      </c>
      <c r="E17" s="587"/>
      <c r="F17" s="143">
        <f>E17*D17</f>
        <v>0</v>
      </c>
    </row>
    <row r="18" spans="1:6" x14ac:dyDescent="0.3">
      <c r="B18" s="97"/>
      <c r="C18" s="141"/>
      <c r="D18" s="142"/>
      <c r="E18" s="587"/>
      <c r="F18" s="143"/>
    </row>
    <row r="19" spans="1:6" ht="34.5" customHeight="1" x14ac:dyDescent="0.3">
      <c r="A19" s="89" t="s">
        <v>35</v>
      </c>
      <c r="B19" s="97" t="s">
        <v>214</v>
      </c>
      <c r="C19" s="141" t="s">
        <v>33</v>
      </c>
      <c r="D19" s="142">
        <v>1</v>
      </c>
      <c r="E19" s="587"/>
      <c r="F19" s="143">
        <f>E19*D19</f>
        <v>0</v>
      </c>
    </row>
    <row r="20" spans="1:6" x14ac:dyDescent="0.3">
      <c r="B20" s="97"/>
      <c r="C20" s="141"/>
      <c r="D20" s="142"/>
      <c r="E20" s="587"/>
      <c r="F20" s="143"/>
    </row>
    <row r="21" spans="1:6" ht="18.75" customHeight="1" x14ac:dyDescent="0.3">
      <c r="A21" s="89" t="s">
        <v>34</v>
      </c>
      <c r="B21" s="97" t="s">
        <v>32</v>
      </c>
      <c r="C21" s="141" t="s">
        <v>33</v>
      </c>
      <c r="D21" s="142">
        <v>1</v>
      </c>
      <c r="E21" s="587"/>
      <c r="F21" s="143">
        <f>E21*D21</f>
        <v>0</v>
      </c>
    </row>
    <row r="22" spans="1:6" ht="14.25" customHeight="1" x14ac:dyDescent="0.3">
      <c r="B22" s="97"/>
      <c r="C22" s="141"/>
      <c r="D22" s="142"/>
      <c r="E22" s="587"/>
      <c r="F22" s="143"/>
    </row>
    <row r="23" spans="1:6" ht="29.25" customHeight="1" x14ac:dyDescent="0.3">
      <c r="A23" s="89" t="s">
        <v>92</v>
      </c>
      <c r="B23" s="97" t="s">
        <v>111</v>
      </c>
      <c r="C23" s="141" t="s">
        <v>33</v>
      </c>
      <c r="D23" s="142">
        <v>1</v>
      </c>
      <c r="E23" s="587"/>
      <c r="F23" s="143">
        <f>E23*D23</f>
        <v>0</v>
      </c>
    </row>
    <row r="24" spans="1:6" x14ac:dyDescent="0.3">
      <c r="B24" s="97"/>
      <c r="C24" s="78"/>
      <c r="D24" s="78"/>
      <c r="E24" s="589"/>
      <c r="F24" s="78"/>
    </row>
    <row r="25" spans="1:6" ht="30" customHeight="1" x14ac:dyDescent="0.3">
      <c r="A25" s="89" t="s">
        <v>93</v>
      </c>
      <c r="B25" s="97" t="s">
        <v>112</v>
      </c>
      <c r="C25" s="141" t="s">
        <v>33</v>
      </c>
      <c r="D25" s="142">
        <v>1</v>
      </c>
      <c r="E25" s="587"/>
      <c r="F25" s="143">
        <f>E25*D25</f>
        <v>0</v>
      </c>
    </row>
    <row r="26" spans="1:6" x14ac:dyDescent="0.3">
      <c r="B26" s="97"/>
      <c r="C26" s="141"/>
      <c r="D26" s="142"/>
      <c r="E26" s="587"/>
      <c r="F26" s="143"/>
    </row>
    <row r="27" spans="1:6" ht="31.5" customHeight="1" x14ac:dyDescent="0.3">
      <c r="A27" s="89" t="s">
        <v>94</v>
      </c>
      <c r="B27" s="97" t="s">
        <v>914</v>
      </c>
      <c r="C27" s="141" t="s">
        <v>63</v>
      </c>
      <c r="D27" s="142">
        <v>50</v>
      </c>
      <c r="E27" s="587"/>
      <c r="F27" s="143">
        <f>E27*D27</f>
        <v>0</v>
      </c>
    </row>
    <row r="28" spans="1:6" ht="17.25" thickBot="1" x14ac:dyDescent="0.35">
      <c r="A28" s="9"/>
      <c r="B28" s="138"/>
      <c r="C28" s="153"/>
      <c r="D28" s="154"/>
      <c r="E28" s="155"/>
      <c r="F28" s="155"/>
    </row>
    <row r="29" spans="1:6" s="5" customFormat="1" ht="17.25" thickBot="1" x14ac:dyDescent="0.35">
      <c r="A29" s="72"/>
      <c r="B29" s="106" t="s">
        <v>36</v>
      </c>
      <c r="C29" s="156"/>
      <c r="D29" s="157"/>
      <c r="E29" s="158"/>
      <c r="F29" s="158">
        <f>SUM(F14:F28)</f>
        <v>0</v>
      </c>
    </row>
    <row r="30" spans="1:6" ht="17.25" thickTop="1" x14ac:dyDescent="0.3">
      <c r="A30" s="9"/>
      <c r="B30" s="109"/>
      <c r="C30" s="153"/>
      <c r="D30" s="154"/>
      <c r="E30" s="155"/>
      <c r="F30" s="155"/>
    </row>
    <row r="31" spans="1:6" x14ac:dyDescent="0.3">
      <c r="A31" s="9"/>
      <c r="B31" s="109"/>
      <c r="C31" s="153"/>
      <c r="D31" s="154"/>
      <c r="E31" s="155"/>
      <c r="F31" s="155"/>
    </row>
  </sheetData>
  <sheetProtection algorithmName="SHA-512" hashValue="pRWS8rOl8iUAR8Lzv0JHUBy2fJKxEbiugDeBEAPk3XqYh3mggt46Duanh65TZ+k/W608BAPyXwG+lyCqdJW6Vw==" saltValue="WylN0Wi2JpuZIVJCBQ1Xaw==" spinCount="100000" sheet="1"/>
  <mergeCells count="4">
    <mergeCell ref="B4:F4"/>
    <mergeCell ref="B5:F5"/>
    <mergeCell ref="B6:F6"/>
    <mergeCell ref="B7:F7"/>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GRADBENIH DEL
A./1.0 PRIPRAVLJALNA DELA</oddHeader>
    <oddFooter>&amp;R&amp;"Arial Narrow,Običajno"&amp;P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1:G40"/>
  <sheetViews>
    <sheetView view="pageBreakPreview" zoomScaleSheetLayoutView="100" workbookViewId="0">
      <selection activeCell="E10" sqref="E10"/>
    </sheetView>
  </sheetViews>
  <sheetFormatPr defaultRowHeight="16.5" x14ac:dyDescent="0.3"/>
  <cols>
    <col min="1" max="1" width="7.140625" style="10" customWidth="1"/>
    <col min="2" max="2" width="39.42578125" style="10" customWidth="1"/>
    <col min="3" max="3" width="8.42578125" style="10" customWidth="1"/>
    <col min="4" max="4" width="11.42578125" style="10" customWidth="1"/>
    <col min="5" max="5" width="11.7109375" style="588" customWidth="1"/>
    <col min="6" max="6" width="11.85546875" style="10" customWidth="1"/>
    <col min="7" max="7" width="9.140625" style="10"/>
    <col min="8" max="8" width="10.5703125" style="2" bestFit="1" customWidth="1"/>
    <col min="9" max="11" width="9.140625" style="2"/>
    <col min="12" max="12" width="7.140625" style="2" customWidth="1"/>
    <col min="13" max="16384" width="9.140625" style="2"/>
  </cols>
  <sheetData>
    <row r="1" spans="1:7" x14ac:dyDescent="0.3">
      <c r="A1" s="4" t="s">
        <v>37</v>
      </c>
      <c r="B1" s="4" t="s">
        <v>281</v>
      </c>
    </row>
    <row r="2" spans="1:7" x14ac:dyDescent="0.3">
      <c r="A2" s="4"/>
      <c r="B2" s="4"/>
    </row>
    <row r="3" spans="1:7" s="139" customFormat="1" ht="13.5" x14ac:dyDescent="0.25">
      <c r="A3" s="148"/>
      <c r="B3" s="192"/>
      <c r="C3" s="192"/>
      <c r="D3" s="192"/>
      <c r="E3" s="590"/>
      <c r="F3" s="192"/>
      <c r="G3" s="191"/>
    </row>
    <row r="4" spans="1:7" s="5" customFormat="1" ht="17.25" thickBot="1" x14ac:dyDescent="0.35">
      <c r="A4" s="6"/>
      <c r="B4" s="6" t="s">
        <v>24</v>
      </c>
      <c r="C4" s="152" t="s">
        <v>25</v>
      </c>
      <c r="D4" s="152" t="s">
        <v>26</v>
      </c>
      <c r="E4" s="591" t="s">
        <v>27</v>
      </c>
      <c r="F4" s="152" t="s">
        <v>28</v>
      </c>
      <c r="G4" s="4"/>
    </row>
    <row r="5" spans="1:7" ht="17.25" thickTop="1" x14ac:dyDescent="0.3"/>
    <row r="6" spans="1:7" s="18" customFormat="1" ht="66" customHeight="1" x14ac:dyDescent="0.2">
      <c r="A6" s="89" t="s">
        <v>39</v>
      </c>
      <c r="B6" s="80" t="s">
        <v>283</v>
      </c>
      <c r="E6" s="592"/>
    </row>
    <row r="7" spans="1:7" s="18" customFormat="1" ht="12.75" x14ac:dyDescent="0.2">
      <c r="A7" s="89"/>
      <c r="B7" s="80" t="s">
        <v>992</v>
      </c>
      <c r="C7" s="141" t="s">
        <v>59</v>
      </c>
      <c r="D7" s="142">
        <v>5</v>
      </c>
      <c r="E7" s="587"/>
      <c r="F7" s="143">
        <f>E7*D7</f>
        <v>0</v>
      </c>
    </row>
    <row r="8" spans="1:7" s="18" customFormat="1" ht="12.75" x14ac:dyDescent="0.2">
      <c r="A8" s="89"/>
      <c r="B8" s="80" t="s">
        <v>993</v>
      </c>
      <c r="C8" s="141" t="s">
        <v>59</v>
      </c>
      <c r="D8" s="142">
        <v>8</v>
      </c>
      <c r="E8" s="587"/>
      <c r="F8" s="143">
        <f>E8*D8</f>
        <v>0</v>
      </c>
    </row>
    <row r="9" spans="1:7" s="18" customFormat="1" x14ac:dyDescent="0.2">
      <c r="A9" s="10"/>
      <c r="B9" s="97"/>
      <c r="C9" s="141"/>
      <c r="D9" s="142"/>
      <c r="E9" s="587"/>
      <c r="F9" s="143"/>
      <c r="G9" s="78"/>
    </row>
    <row r="10" spans="1:7" s="18" customFormat="1" ht="69" customHeight="1" x14ac:dyDescent="0.2">
      <c r="A10" s="89" t="s">
        <v>95</v>
      </c>
      <c r="B10" s="80" t="s">
        <v>284</v>
      </c>
      <c r="C10" s="141" t="s">
        <v>59</v>
      </c>
      <c r="D10" s="142">
        <v>9</v>
      </c>
      <c r="E10" s="587"/>
      <c r="F10" s="143">
        <f>E10*D10</f>
        <v>0</v>
      </c>
      <c r="G10" s="78"/>
    </row>
    <row r="11" spans="1:7" s="18" customFormat="1" x14ac:dyDescent="0.2">
      <c r="A11" s="10"/>
      <c r="B11" s="97"/>
      <c r="C11" s="141"/>
      <c r="D11" s="142"/>
      <c r="E11" s="587"/>
      <c r="F11" s="143"/>
      <c r="G11" s="78"/>
    </row>
    <row r="12" spans="1:7" s="18" customFormat="1" ht="57.75" customHeight="1" x14ac:dyDescent="0.2">
      <c r="A12" s="89" t="s">
        <v>96</v>
      </c>
      <c r="B12" s="80" t="s">
        <v>285</v>
      </c>
      <c r="C12" s="141" t="s">
        <v>59</v>
      </c>
      <c r="D12" s="142">
        <v>9</v>
      </c>
      <c r="E12" s="587"/>
      <c r="F12" s="143">
        <f>E12*D12</f>
        <v>0</v>
      </c>
      <c r="G12" s="78"/>
    </row>
    <row r="13" spans="1:7" s="18" customFormat="1" x14ac:dyDescent="0.2">
      <c r="A13" s="10"/>
      <c r="E13" s="592"/>
      <c r="G13" s="78"/>
    </row>
    <row r="14" spans="1:7" s="18" customFormat="1" ht="76.5" x14ac:dyDescent="0.2">
      <c r="A14" s="89" t="s">
        <v>97</v>
      </c>
      <c r="B14" s="80" t="s">
        <v>286</v>
      </c>
      <c r="C14" s="141" t="s">
        <v>41</v>
      </c>
      <c r="D14" s="142">
        <v>69.52</v>
      </c>
      <c r="E14" s="587"/>
      <c r="F14" s="143">
        <f>E14*D14</f>
        <v>0</v>
      </c>
      <c r="G14" s="78"/>
    </row>
    <row r="15" spans="1:7" s="18" customFormat="1" x14ac:dyDescent="0.2">
      <c r="A15" s="10"/>
      <c r="B15" s="97"/>
      <c r="C15" s="141"/>
      <c r="D15" s="142"/>
      <c r="E15" s="587"/>
      <c r="F15" s="143"/>
      <c r="G15" s="78"/>
    </row>
    <row r="16" spans="1:7" s="18" customFormat="1" ht="78.75" customHeight="1" x14ac:dyDescent="0.2">
      <c r="A16" s="89" t="s">
        <v>98</v>
      </c>
      <c r="B16" s="80" t="s">
        <v>287</v>
      </c>
      <c r="C16" s="141" t="s">
        <v>41</v>
      </c>
      <c r="D16" s="142">
        <v>14.74</v>
      </c>
      <c r="E16" s="587"/>
      <c r="F16" s="143">
        <f>E16*D16</f>
        <v>0</v>
      </c>
      <c r="G16" s="78"/>
    </row>
    <row r="17" spans="1:7" s="18" customFormat="1" ht="23.25" customHeight="1" x14ac:dyDescent="0.2">
      <c r="A17" s="10"/>
      <c r="B17" s="97"/>
      <c r="C17" s="141"/>
      <c r="D17" s="142"/>
      <c r="E17" s="587"/>
      <c r="F17" s="143"/>
      <c r="G17" s="78"/>
    </row>
    <row r="18" spans="1:7" s="18" customFormat="1" ht="63.75" x14ac:dyDescent="0.2">
      <c r="A18" s="89" t="s">
        <v>99</v>
      </c>
      <c r="B18" s="80" t="s">
        <v>288</v>
      </c>
      <c r="C18" s="141" t="s">
        <v>40</v>
      </c>
      <c r="D18" s="142">
        <v>14.81</v>
      </c>
      <c r="E18" s="587"/>
      <c r="F18" s="143">
        <f>E18*D18</f>
        <v>0</v>
      </c>
      <c r="G18" s="78"/>
    </row>
    <row r="19" spans="1:7" s="18" customFormat="1" x14ac:dyDescent="0.2">
      <c r="A19" s="10"/>
      <c r="B19" s="200"/>
      <c r="C19" s="141"/>
      <c r="D19" s="142"/>
      <c r="E19" s="587"/>
      <c r="F19" s="143"/>
      <c r="G19" s="78"/>
    </row>
    <row r="20" spans="1:7" s="18" customFormat="1" ht="63.75" x14ac:dyDescent="0.2">
      <c r="A20" s="89" t="s">
        <v>100</v>
      </c>
      <c r="B20" s="80" t="s">
        <v>289</v>
      </c>
      <c r="C20" s="141" t="s">
        <v>40</v>
      </c>
      <c r="D20" s="142">
        <v>1.53</v>
      </c>
      <c r="E20" s="587"/>
      <c r="F20" s="143">
        <f>E20*D20</f>
        <v>0</v>
      </c>
      <c r="G20" s="78"/>
    </row>
    <row r="21" spans="1:7" s="18" customFormat="1" x14ac:dyDescent="0.2">
      <c r="A21" s="10"/>
      <c r="B21" s="199"/>
      <c r="C21" s="141"/>
      <c r="D21" s="142"/>
      <c r="E21" s="587"/>
      <c r="F21" s="143"/>
      <c r="G21" s="78"/>
    </row>
    <row r="22" spans="1:7" s="18" customFormat="1" ht="102" x14ac:dyDescent="0.2">
      <c r="A22" s="89" t="s">
        <v>909</v>
      </c>
      <c r="B22" s="80" t="s">
        <v>290</v>
      </c>
      <c r="C22" s="141" t="s">
        <v>41</v>
      </c>
      <c r="D22" s="142">
        <v>131.6</v>
      </c>
      <c r="E22" s="587"/>
      <c r="F22" s="143">
        <f>E22*D22</f>
        <v>0</v>
      </c>
      <c r="G22" s="78"/>
    </row>
    <row r="23" spans="1:7" s="18" customFormat="1" x14ac:dyDescent="0.2">
      <c r="A23" s="10"/>
      <c r="B23" s="97"/>
      <c r="C23" s="141"/>
      <c r="D23" s="142"/>
      <c r="E23" s="587"/>
      <c r="F23" s="143"/>
      <c r="G23" s="78"/>
    </row>
    <row r="24" spans="1:7" s="18" customFormat="1" ht="76.5" x14ac:dyDescent="0.2">
      <c r="A24" s="89" t="s">
        <v>910</v>
      </c>
      <c r="B24" s="80" t="s">
        <v>291</v>
      </c>
      <c r="C24" s="141" t="s">
        <v>41</v>
      </c>
      <c r="D24" s="142">
        <v>20</v>
      </c>
      <c r="E24" s="587"/>
      <c r="F24" s="143">
        <f>E24*D24</f>
        <v>0</v>
      </c>
      <c r="G24" s="78"/>
    </row>
    <row r="25" spans="1:7" s="18" customFormat="1" x14ac:dyDescent="0.2">
      <c r="A25" s="10"/>
      <c r="B25" s="97"/>
      <c r="C25" s="141"/>
      <c r="D25" s="142"/>
      <c r="E25" s="587"/>
      <c r="F25" s="143"/>
      <c r="G25" s="78"/>
    </row>
    <row r="26" spans="1:7" s="18" customFormat="1" ht="51" x14ac:dyDescent="0.2">
      <c r="A26" s="89" t="s">
        <v>911</v>
      </c>
      <c r="B26" s="80" t="s">
        <v>292</v>
      </c>
      <c r="E26" s="592"/>
      <c r="G26" s="78"/>
    </row>
    <row r="27" spans="1:7" s="18" customFormat="1" ht="12.75" x14ac:dyDescent="0.2">
      <c r="A27" s="73" t="s">
        <v>293</v>
      </c>
      <c r="B27" s="208" t="s">
        <v>294</v>
      </c>
      <c r="C27" s="141" t="s">
        <v>41</v>
      </c>
      <c r="D27" s="142">
        <f>11.62+12.75+53.51+25</f>
        <v>102.88</v>
      </c>
      <c r="E27" s="587"/>
      <c r="F27" s="143">
        <f>E27*D27</f>
        <v>0</v>
      </c>
      <c r="G27" s="78"/>
    </row>
    <row r="28" spans="1:7" s="18" customFormat="1" ht="12.75" x14ac:dyDescent="0.2">
      <c r="A28" s="73" t="s">
        <v>297</v>
      </c>
      <c r="B28" s="208" t="s">
        <v>295</v>
      </c>
      <c r="C28" s="141" t="s">
        <v>41</v>
      </c>
      <c r="D28" s="142">
        <v>36.39</v>
      </c>
      <c r="E28" s="587"/>
      <c r="F28" s="143">
        <f>E28*D28</f>
        <v>0</v>
      </c>
      <c r="G28" s="78"/>
    </row>
    <row r="29" spans="1:7" s="18" customFormat="1" ht="16.5" customHeight="1" x14ac:dyDescent="0.2">
      <c r="A29" s="73" t="s">
        <v>298</v>
      </c>
      <c r="B29" s="208" t="s">
        <v>296</v>
      </c>
      <c r="C29" s="141" t="s">
        <v>41</v>
      </c>
      <c r="D29" s="142">
        <v>2.04</v>
      </c>
      <c r="E29" s="587"/>
      <c r="F29" s="143">
        <f>E29*D29</f>
        <v>0</v>
      </c>
      <c r="G29" s="78"/>
    </row>
    <row r="30" spans="1:7" s="18" customFormat="1" ht="12.75" x14ac:dyDescent="0.2">
      <c r="A30" s="140"/>
      <c r="B30" s="97"/>
      <c r="C30" s="141"/>
      <c r="D30" s="142"/>
      <c r="E30" s="587"/>
      <c r="F30" s="143"/>
      <c r="G30" s="78"/>
    </row>
    <row r="31" spans="1:7" s="18" customFormat="1" ht="66.75" customHeight="1" x14ac:dyDescent="0.2">
      <c r="A31" s="89" t="s">
        <v>912</v>
      </c>
      <c r="B31" s="80" t="s">
        <v>996</v>
      </c>
      <c r="C31" s="141" t="s">
        <v>41</v>
      </c>
      <c r="D31" s="142">
        <v>9</v>
      </c>
      <c r="E31" s="587"/>
      <c r="F31" s="143">
        <f>E31*D31</f>
        <v>0</v>
      </c>
    </row>
    <row r="32" spans="1:7" s="18" customFormat="1" ht="12.75" x14ac:dyDescent="0.2">
      <c r="A32" s="140"/>
      <c r="B32" s="97"/>
      <c r="C32" s="141"/>
      <c r="D32" s="142"/>
      <c r="E32" s="587"/>
      <c r="F32" s="143"/>
      <c r="G32" s="78"/>
    </row>
    <row r="33" spans="1:7" s="18" customFormat="1" ht="63.75" x14ac:dyDescent="0.2">
      <c r="A33" s="89" t="s">
        <v>913</v>
      </c>
      <c r="B33" s="80" t="s">
        <v>306</v>
      </c>
      <c r="C33" s="141" t="s">
        <v>41</v>
      </c>
      <c r="D33" s="142">
        <v>116.31</v>
      </c>
      <c r="E33" s="587"/>
      <c r="F33" s="143">
        <f>E33*D33</f>
        <v>0</v>
      </c>
      <c r="G33" s="78"/>
    </row>
    <row r="34" spans="1:7" s="18" customFormat="1" ht="12.75" x14ac:dyDescent="0.2">
      <c r="A34" s="140"/>
      <c r="B34" s="97"/>
      <c r="C34" s="141"/>
      <c r="D34" s="142"/>
      <c r="E34" s="587"/>
      <c r="F34" s="143"/>
      <c r="G34" s="78"/>
    </row>
    <row r="35" spans="1:7" s="18" customFormat="1" ht="38.25" x14ac:dyDescent="0.2">
      <c r="A35" s="89" t="s">
        <v>995</v>
      </c>
      <c r="B35" s="80" t="s">
        <v>66</v>
      </c>
      <c r="C35" s="141" t="s">
        <v>42</v>
      </c>
      <c r="D35" s="163">
        <v>0.1</v>
      </c>
      <c r="E35" s="587"/>
      <c r="F35" s="143">
        <f>E35*D35</f>
        <v>0</v>
      </c>
      <c r="G35" s="78"/>
    </row>
    <row r="36" spans="1:7" s="18" customFormat="1" ht="12.75" x14ac:dyDescent="0.2">
      <c r="A36" s="89"/>
      <c r="B36" s="97"/>
      <c r="C36" s="141"/>
      <c r="D36" s="142"/>
      <c r="E36" s="587"/>
      <c r="F36" s="143"/>
      <c r="G36" s="78"/>
    </row>
    <row r="37" spans="1:7" s="18" customFormat="1" ht="13.5" thickBot="1" x14ac:dyDescent="0.25">
      <c r="A37" s="89"/>
      <c r="B37" s="97"/>
      <c r="C37" s="141"/>
      <c r="D37" s="193"/>
      <c r="E37" s="587"/>
      <c r="F37" s="143"/>
      <c r="G37" s="78"/>
    </row>
    <row r="38" spans="1:7" s="5" customFormat="1" ht="17.25" thickBot="1" x14ac:dyDescent="0.35">
      <c r="A38" s="72"/>
      <c r="B38" s="106" t="s">
        <v>282</v>
      </c>
      <c r="C38" s="156"/>
      <c r="D38" s="157"/>
      <c r="E38" s="593"/>
      <c r="F38" s="158">
        <f>SUM(F7:F37)</f>
        <v>0</v>
      </c>
      <c r="G38" s="4"/>
    </row>
    <row r="39" spans="1:7" ht="17.25" thickTop="1" x14ac:dyDescent="0.3">
      <c r="A39" s="9"/>
      <c r="B39" s="109"/>
      <c r="C39" s="153"/>
      <c r="D39" s="154"/>
      <c r="E39" s="594"/>
      <c r="F39" s="155"/>
    </row>
    <row r="40" spans="1:7" x14ac:dyDescent="0.3">
      <c r="A40" s="9"/>
      <c r="B40" s="109"/>
      <c r="C40" s="153"/>
      <c r="D40" s="154"/>
      <c r="E40" s="594"/>
      <c r="F40" s="155"/>
    </row>
  </sheetData>
  <sheetProtection algorithmName="SHA-512" hashValue="0bUeIYNtGAp3bl7rstkwwgqsoZ/NT4l09mIgtzg4yqbsPmi7PM46/ZL8eKF5yrSeC+bgw5w9zJUK/hM3mUKUmw==" saltValue="FvlFg0MIsEjzz0bXEM2o8g==" spinCount="100000" sheet="1"/>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GRADBENIH DEL
A/2.0 RUŠITVENA DELA</oddHeader>
    <oddFooter>&amp;R&amp;"Arial Narrow,Običajno"&amp;P</oddFooter>
  </headerFooter>
  <rowBreaks count="1" manualBreakCount="1">
    <brk id="21" max="5" man="1"/>
  </rowBreaks>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G29"/>
  <sheetViews>
    <sheetView view="pageBreakPreview" zoomScaleSheetLayoutView="100" workbookViewId="0">
      <selection activeCell="E14" sqref="E14"/>
    </sheetView>
  </sheetViews>
  <sheetFormatPr defaultRowHeight="16.5" x14ac:dyDescent="0.3"/>
  <cols>
    <col min="1" max="1" width="7.140625" style="10" customWidth="1"/>
    <col min="2" max="2" width="39.42578125" style="2" customWidth="1"/>
    <col min="3" max="3" width="8.5703125" style="10" customWidth="1"/>
    <col min="4" max="4" width="11.140625" style="10" customWidth="1"/>
    <col min="5" max="5" width="11.5703125" style="10" customWidth="1"/>
    <col min="6" max="6" width="12" style="10" customWidth="1"/>
    <col min="7" max="7" width="9.140625" style="10"/>
    <col min="8" max="11" width="9.140625" style="2"/>
    <col min="12" max="12" width="7.140625" style="2" customWidth="1"/>
    <col min="13" max="16384" width="9.140625" style="2"/>
  </cols>
  <sheetData>
    <row r="1" spans="1:7" x14ac:dyDescent="0.3">
      <c r="A1" s="4" t="s">
        <v>44</v>
      </c>
      <c r="B1" s="5" t="s">
        <v>38</v>
      </c>
    </row>
    <row r="2" spans="1:7" x14ac:dyDescent="0.3">
      <c r="A2" s="4"/>
      <c r="B2" s="5"/>
    </row>
    <row r="3" spans="1:7" customFormat="1" ht="15" x14ac:dyDescent="0.25">
      <c r="A3" s="524" t="s">
        <v>118</v>
      </c>
      <c r="B3" s="525"/>
      <c r="C3" s="525"/>
      <c r="D3" s="525"/>
      <c r="E3" s="525"/>
      <c r="F3" s="526"/>
      <c r="G3" s="190"/>
    </row>
    <row r="4" spans="1:7" s="121" customFormat="1" ht="26.25" customHeight="1" x14ac:dyDescent="0.25">
      <c r="A4" s="527" t="s">
        <v>209</v>
      </c>
      <c r="B4" s="528"/>
      <c r="C4" s="528"/>
      <c r="D4" s="528"/>
      <c r="E4" s="528"/>
      <c r="F4" s="529"/>
      <c r="G4" s="203"/>
    </row>
    <row r="5" spans="1:7" s="121" customFormat="1" ht="41.25" customHeight="1" x14ac:dyDescent="0.25">
      <c r="A5" s="530" t="s">
        <v>263</v>
      </c>
      <c r="B5" s="531"/>
      <c r="C5" s="531"/>
      <c r="D5" s="531"/>
      <c r="E5" s="531"/>
      <c r="F5" s="532"/>
      <c r="G5" s="203"/>
    </row>
    <row r="6" spans="1:7" s="121" customFormat="1" ht="26.25" customHeight="1" x14ac:dyDescent="0.25">
      <c r="A6" s="530" t="s">
        <v>264</v>
      </c>
      <c r="B6" s="531"/>
      <c r="C6" s="531"/>
      <c r="D6" s="531"/>
      <c r="E6" s="531"/>
      <c r="F6" s="532"/>
      <c r="G6" s="203"/>
    </row>
    <row r="7" spans="1:7" s="121" customFormat="1" ht="26.25" customHeight="1" x14ac:dyDescent="0.25">
      <c r="A7" s="521" t="s">
        <v>265</v>
      </c>
      <c r="B7" s="522"/>
      <c r="C7" s="522"/>
      <c r="D7" s="522"/>
      <c r="E7" s="522"/>
      <c r="F7" s="523"/>
      <c r="G7" s="203"/>
    </row>
    <row r="8" spans="1:7" x14ac:dyDescent="0.3">
      <c r="A8" s="204" t="s">
        <v>233</v>
      </c>
      <c r="B8" s="54"/>
      <c r="C8" s="159"/>
      <c r="D8" s="159"/>
      <c r="E8" s="159"/>
      <c r="F8" s="160"/>
    </row>
    <row r="9" spans="1:7" ht="3.75" customHeight="1" x14ac:dyDescent="0.3">
      <c r="A9" s="205"/>
      <c r="B9" s="56"/>
      <c r="C9" s="161"/>
      <c r="D9" s="161"/>
      <c r="E9" s="161"/>
      <c r="F9" s="162"/>
    </row>
    <row r="10" spans="1:7" x14ac:dyDescent="0.3">
      <c r="A10" s="96"/>
    </row>
    <row r="11" spans="1:7" x14ac:dyDescent="0.3">
      <c r="A11" s="96"/>
    </row>
    <row r="12" spans="1:7" s="5" customFormat="1" ht="17.25" thickBot="1" x14ac:dyDescent="0.35">
      <c r="A12" s="6"/>
      <c r="B12" s="98" t="s">
        <v>24</v>
      </c>
      <c r="C12" s="152" t="s">
        <v>25</v>
      </c>
      <c r="D12" s="152" t="s">
        <v>26</v>
      </c>
      <c r="E12" s="152" t="s">
        <v>27</v>
      </c>
      <c r="F12" s="152" t="s">
        <v>28</v>
      </c>
      <c r="G12" s="4"/>
    </row>
    <row r="13" spans="1:7" ht="17.25" thickTop="1" x14ac:dyDescent="0.3">
      <c r="E13" s="588"/>
    </row>
    <row r="14" spans="1:7" s="18" customFormat="1" ht="66.75" customHeight="1" x14ac:dyDescent="0.2">
      <c r="A14" s="77" t="s">
        <v>46</v>
      </c>
      <c r="B14" s="97" t="s">
        <v>1030</v>
      </c>
      <c r="C14" s="141" t="s">
        <v>40</v>
      </c>
      <c r="D14" s="142">
        <v>49</v>
      </c>
      <c r="E14" s="587"/>
      <c r="F14" s="143">
        <f>E14*D14</f>
        <v>0</v>
      </c>
      <c r="G14" s="78"/>
    </row>
    <row r="15" spans="1:7" s="18" customFormat="1" x14ac:dyDescent="0.2">
      <c r="A15" s="10"/>
      <c r="C15" s="78"/>
      <c r="D15" s="78"/>
      <c r="E15" s="589"/>
      <c r="F15" s="78"/>
      <c r="G15" s="78"/>
    </row>
    <row r="16" spans="1:7" s="18" customFormat="1" ht="46.5" customHeight="1" x14ac:dyDescent="0.2">
      <c r="A16" s="77" t="s">
        <v>48</v>
      </c>
      <c r="B16" s="97" t="s">
        <v>266</v>
      </c>
      <c r="C16" s="141" t="s">
        <v>41</v>
      </c>
      <c r="D16" s="142">
        <v>116.35</v>
      </c>
      <c r="E16" s="587"/>
      <c r="F16" s="143">
        <f>E16*D16</f>
        <v>0</v>
      </c>
      <c r="G16" s="78"/>
    </row>
    <row r="17" spans="1:7" s="18" customFormat="1" x14ac:dyDescent="0.2">
      <c r="A17" s="10"/>
      <c r="C17" s="78"/>
      <c r="D17" s="78"/>
      <c r="E17" s="589"/>
      <c r="F17" s="78"/>
      <c r="G17" s="78"/>
    </row>
    <row r="18" spans="1:7" s="18" customFormat="1" ht="42" customHeight="1" x14ac:dyDescent="0.2">
      <c r="A18" s="77" t="s">
        <v>139</v>
      </c>
      <c r="B18" s="97" t="s">
        <v>206</v>
      </c>
      <c r="C18" s="141" t="s">
        <v>41</v>
      </c>
      <c r="D18" s="142">
        <v>116.35</v>
      </c>
      <c r="E18" s="587"/>
      <c r="F18" s="143">
        <f>E18*D18</f>
        <v>0</v>
      </c>
      <c r="G18" s="78"/>
    </row>
    <row r="19" spans="1:7" s="18" customFormat="1" x14ac:dyDescent="0.2">
      <c r="A19" s="10"/>
      <c r="C19" s="78"/>
      <c r="D19" s="78"/>
      <c r="E19" s="589"/>
      <c r="F19" s="78"/>
      <c r="G19" s="78"/>
    </row>
    <row r="20" spans="1:7" s="18" customFormat="1" ht="72" customHeight="1" x14ac:dyDescent="0.2">
      <c r="A20" s="77" t="s">
        <v>101</v>
      </c>
      <c r="B20" s="97" t="s">
        <v>267</v>
      </c>
      <c r="C20" s="141" t="s">
        <v>40</v>
      </c>
      <c r="D20" s="142">
        <f>116.35*0.3</f>
        <v>34.904999999999994</v>
      </c>
      <c r="E20" s="587"/>
      <c r="F20" s="143">
        <f>E20*D20</f>
        <v>0</v>
      </c>
      <c r="G20" s="78"/>
    </row>
    <row r="21" spans="1:7" s="18" customFormat="1" x14ac:dyDescent="0.2">
      <c r="A21" s="10"/>
      <c r="B21" s="97"/>
      <c r="C21" s="141"/>
      <c r="D21" s="142"/>
      <c r="E21" s="587"/>
      <c r="F21" s="143"/>
      <c r="G21" s="78"/>
    </row>
    <row r="22" spans="1:7" s="18" customFormat="1" ht="64.5" customHeight="1" x14ac:dyDescent="0.2">
      <c r="A22" s="77" t="s">
        <v>102</v>
      </c>
      <c r="B22" s="97" t="s">
        <v>235</v>
      </c>
      <c r="C22" s="141" t="s">
        <v>40</v>
      </c>
      <c r="D22" s="142">
        <f>D14</f>
        <v>49</v>
      </c>
      <c r="E22" s="587"/>
      <c r="F22" s="143">
        <f>E22*D22</f>
        <v>0</v>
      </c>
      <c r="G22" s="78"/>
    </row>
    <row r="23" spans="1:7" s="18" customFormat="1" x14ac:dyDescent="0.2">
      <c r="A23" s="10"/>
      <c r="B23" s="97"/>
      <c r="C23" s="141"/>
      <c r="D23" s="142"/>
      <c r="E23" s="587"/>
      <c r="F23" s="143"/>
      <c r="G23" s="78"/>
    </row>
    <row r="24" spans="1:7" s="18" customFormat="1" ht="69.75" customHeight="1" x14ac:dyDescent="0.2">
      <c r="A24" s="77" t="s">
        <v>103</v>
      </c>
      <c r="B24" s="97" t="s">
        <v>268</v>
      </c>
      <c r="C24" s="141" t="s">
        <v>33</v>
      </c>
      <c r="D24" s="142">
        <v>1</v>
      </c>
      <c r="E24" s="587"/>
      <c r="F24" s="143">
        <f>E24*D24</f>
        <v>0</v>
      </c>
      <c r="G24" s="78"/>
    </row>
    <row r="25" spans="1:7" s="18" customFormat="1" x14ac:dyDescent="0.2">
      <c r="A25" s="10"/>
      <c r="B25" s="147"/>
      <c r="C25" s="78"/>
      <c r="D25" s="78"/>
      <c r="E25" s="589"/>
      <c r="F25" s="78"/>
      <c r="G25" s="78"/>
    </row>
    <row r="26" spans="1:7" s="18" customFormat="1" ht="44.25" customHeight="1" x14ac:dyDescent="0.2">
      <c r="A26" s="77" t="s">
        <v>916</v>
      </c>
      <c r="B26" s="97" t="s">
        <v>180</v>
      </c>
      <c r="C26" s="141" t="s">
        <v>42</v>
      </c>
      <c r="D26" s="163">
        <v>0.1</v>
      </c>
      <c r="E26" s="587"/>
      <c r="F26" s="143">
        <f>E26*D26</f>
        <v>0</v>
      </c>
      <c r="G26" s="78"/>
    </row>
    <row r="27" spans="1:7" s="18" customFormat="1" ht="13.5" thickBot="1" x14ac:dyDescent="0.25">
      <c r="A27" s="77"/>
      <c r="B27" s="97"/>
      <c r="C27" s="141"/>
      <c r="D27" s="163"/>
      <c r="E27" s="587"/>
      <c r="F27" s="143"/>
      <c r="G27" s="78"/>
    </row>
    <row r="28" spans="1:7" s="5" customFormat="1" ht="17.25" thickBot="1" x14ac:dyDescent="0.35">
      <c r="A28" s="164"/>
      <c r="B28" s="165" t="s">
        <v>43</v>
      </c>
      <c r="C28" s="166"/>
      <c r="D28" s="167"/>
      <c r="E28" s="168"/>
      <c r="F28" s="168">
        <f>SUM(F14:F26)</f>
        <v>0</v>
      </c>
      <c r="G28" s="4"/>
    </row>
    <row r="29" spans="1:7" ht="17.25" thickTop="1" x14ac:dyDescent="0.3"/>
  </sheetData>
  <sheetProtection algorithmName="SHA-512" hashValue="FnRAppJU0nSs00YCsCVhnUAmtJAEFgvetMptUDh9iYCjRPlm1txjLwO5Zo/CtKH1ZS7sR7ph2LEQBFTeaRZ3Uw==" saltValue="4ylMaZUqEE8F3vBYAIwhVg==" spinCount="100000" sheet="1"/>
  <mergeCells count="5">
    <mergeCell ref="A7:F7"/>
    <mergeCell ref="A3:F3"/>
    <mergeCell ref="A4:F4"/>
    <mergeCell ref="A5:F5"/>
    <mergeCell ref="A6:F6"/>
  </mergeCells>
  <pageMargins left="0.78740157480314965" right="0.39370078740157483" top="0.78740157480314965" bottom="0.78740157480314965" header="0.31496062992125984" footer="0.31496062992125984"/>
  <pageSetup paperSize="9" scale="95" firstPageNumber="0" orientation="portrait" horizontalDpi="300" verticalDpi="300" r:id="rId1"/>
  <headerFooter alignWithMargins="0">
    <oddHeader>&amp;L&amp;"Arial Narrow,Krepko"&amp;9Objekt: INTERAKTIVNI CENTER DOBRNA&amp;R&amp;"Arial Narrow,Navadno"&amp;9POPIS GRADBENIH DEL
A/3.0 ZEMELJSKA DELA</oddHeader>
    <oddFooter>&amp;R&amp;"Arial Narrow,Običajno"&amp;P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39997558519241921"/>
  </sheetPr>
  <dimension ref="A1:H36"/>
  <sheetViews>
    <sheetView view="pageBreakPreview" topLeftCell="A6" zoomScaleNormal="100" zoomScaleSheetLayoutView="100" workbookViewId="0">
      <selection activeCell="E19" sqref="E19"/>
    </sheetView>
  </sheetViews>
  <sheetFormatPr defaultRowHeight="16.5" x14ac:dyDescent="0.3"/>
  <cols>
    <col min="1" max="1" width="7.140625" style="10" customWidth="1"/>
    <col min="2" max="2" width="40.140625" style="116" customWidth="1"/>
    <col min="3" max="3" width="8.7109375" style="2" customWidth="1"/>
    <col min="4" max="4" width="11.7109375" style="2" customWidth="1"/>
    <col min="5" max="5" width="10.5703125" style="2" customWidth="1"/>
    <col min="6" max="6" width="11.85546875" style="2" customWidth="1"/>
    <col min="7" max="10" width="9.140625" style="2"/>
    <col min="11" max="11" width="7.140625" style="2" customWidth="1"/>
    <col min="12" max="16384" width="9.140625" style="2"/>
  </cols>
  <sheetData>
    <row r="1" spans="1:6" x14ac:dyDescent="0.3">
      <c r="A1" s="4" t="s">
        <v>51</v>
      </c>
      <c r="B1" s="115" t="s">
        <v>45</v>
      </c>
    </row>
    <row r="2" spans="1:6" x14ac:dyDescent="0.3">
      <c r="A2" s="4"/>
      <c r="B2" s="115"/>
    </row>
    <row r="3" spans="1:6" customFormat="1" ht="15" x14ac:dyDescent="0.25">
      <c r="A3" s="62" t="s">
        <v>119</v>
      </c>
      <c r="B3" s="201"/>
      <c r="C3" s="63"/>
      <c r="D3" s="64"/>
      <c r="E3" s="63"/>
      <c r="F3" s="65"/>
    </row>
    <row r="4" spans="1:6" s="122" customFormat="1" ht="42" customHeight="1" x14ac:dyDescent="0.25">
      <c r="A4" s="539" t="s">
        <v>171</v>
      </c>
      <c r="B4" s="540"/>
      <c r="C4" s="540"/>
      <c r="D4" s="540"/>
      <c r="E4" s="540"/>
      <c r="F4" s="541"/>
    </row>
    <row r="5" spans="1:6" s="122" customFormat="1" ht="41.25" customHeight="1" x14ac:dyDescent="0.25">
      <c r="A5" s="542" t="s">
        <v>164</v>
      </c>
      <c r="B5" s="534"/>
      <c r="C5" s="534"/>
      <c r="D5" s="534"/>
      <c r="E5" s="534"/>
      <c r="F5" s="535"/>
    </row>
    <row r="6" spans="1:6" s="122" customFormat="1" ht="28.5" customHeight="1" x14ac:dyDescent="0.25">
      <c r="A6" s="542" t="s">
        <v>170</v>
      </c>
      <c r="B6" s="534"/>
      <c r="C6" s="534"/>
      <c r="D6" s="534"/>
      <c r="E6" s="534"/>
      <c r="F6" s="535"/>
    </row>
    <row r="7" spans="1:6" s="122" customFormat="1" ht="28.5" customHeight="1" x14ac:dyDescent="0.25">
      <c r="A7" s="533" t="s">
        <v>165</v>
      </c>
      <c r="B7" s="534"/>
      <c r="C7" s="534"/>
      <c r="D7" s="534"/>
      <c r="E7" s="534"/>
      <c r="F7" s="535"/>
    </row>
    <row r="8" spans="1:6" s="122" customFormat="1" ht="28.5" customHeight="1" x14ac:dyDescent="0.25">
      <c r="A8" s="533" t="s">
        <v>166</v>
      </c>
      <c r="B8" s="534"/>
      <c r="C8" s="534"/>
      <c r="D8" s="534"/>
      <c r="E8" s="534"/>
      <c r="F8" s="535"/>
    </row>
    <row r="9" spans="1:6" s="122" customFormat="1" ht="27" customHeight="1" x14ac:dyDescent="0.25">
      <c r="A9" s="533" t="s">
        <v>167</v>
      </c>
      <c r="B9" s="534"/>
      <c r="C9" s="534"/>
      <c r="D9" s="534"/>
      <c r="E9" s="534"/>
      <c r="F9" s="535"/>
    </row>
    <row r="10" spans="1:6" s="122" customFormat="1" ht="29.25" customHeight="1" x14ac:dyDescent="0.25">
      <c r="A10" s="533" t="s">
        <v>168</v>
      </c>
      <c r="B10" s="534"/>
      <c r="C10" s="534"/>
      <c r="D10" s="534"/>
      <c r="E10" s="534"/>
      <c r="F10" s="535"/>
    </row>
    <row r="11" spans="1:6" s="122" customFormat="1" ht="44.25" customHeight="1" x14ac:dyDescent="0.25">
      <c r="A11" s="536" t="s">
        <v>169</v>
      </c>
      <c r="B11" s="537"/>
      <c r="C11" s="537"/>
      <c r="D11" s="537"/>
      <c r="E11" s="537"/>
      <c r="F11" s="538"/>
    </row>
    <row r="12" spans="1:6" x14ac:dyDescent="0.3">
      <c r="A12" s="4"/>
      <c r="B12" s="115"/>
    </row>
    <row r="13" spans="1:6" x14ac:dyDescent="0.3">
      <c r="A13" s="4"/>
      <c r="B13" s="115"/>
    </row>
    <row r="14" spans="1:6" s="5" customFormat="1" ht="17.25" thickBot="1" x14ac:dyDescent="0.35">
      <c r="A14" s="6"/>
      <c r="B14" s="207" t="s">
        <v>24</v>
      </c>
      <c r="C14" s="7" t="s">
        <v>25</v>
      </c>
      <c r="D14" s="7" t="s">
        <v>26</v>
      </c>
      <c r="E14" s="7" t="s">
        <v>27</v>
      </c>
      <c r="F14" s="7" t="s">
        <v>28</v>
      </c>
    </row>
    <row r="15" spans="1:6" ht="17.25" thickTop="1" x14ac:dyDescent="0.3">
      <c r="E15" s="595"/>
    </row>
    <row r="16" spans="1:6" s="18" customFormat="1" ht="54" customHeight="1" x14ac:dyDescent="0.2">
      <c r="A16" s="77" t="s">
        <v>52</v>
      </c>
      <c r="B16" s="80" t="s">
        <v>242</v>
      </c>
      <c r="C16" s="141" t="s">
        <v>40</v>
      </c>
      <c r="D16" s="142">
        <v>11.59</v>
      </c>
      <c r="E16" s="587"/>
      <c r="F16" s="143">
        <f>E16*D16</f>
        <v>0</v>
      </c>
    </row>
    <row r="17" spans="1:8" s="18" customFormat="1" x14ac:dyDescent="0.2">
      <c r="A17" s="79" t="s">
        <v>208</v>
      </c>
      <c r="B17" s="80" t="s">
        <v>228</v>
      </c>
      <c r="C17" s="10"/>
      <c r="D17" s="10"/>
      <c r="E17" s="588"/>
      <c r="F17" s="10"/>
      <c r="G17" s="91"/>
      <c r="H17" s="92"/>
    </row>
    <row r="18" spans="1:8" ht="19.5" customHeight="1" x14ac:dyDescent="0.3">
      <c r="C18" s="78"/>
      <c r="D18" s="78"/>
      <c r="E18" s="589"/>
      <c r="F18" s="78"/>
    </row>
    <row r="19" spans="1:8" s="18" customFormat="1" ht="54" customHeight="1" x14ac:dyDescent="0.2">
      <c r="A19" s="77" t="s">
        <v>144</v>
      </c>
      <c r="B19" s="80" t="s">
        <v>243</v>
      </c>
      <c r="C19" s="141" t="s">
        <v>40</v>
      </c>
      <c r="D19" s="142">
        <v>1</v>
      </c>
      <c r="E19" s="587"/>
      <c r="F19" s="143">
        <f>E19*D19</f>
        <v>0</v>
      </c>
    </row>
    <row r="20" spans="1:8" s="18" customFormat="1" x14ac:dyDescent="0.2">
      <c r="A20" s="79" t="s">
        <v>208</v>
      </c>
      <c r="B20" s="80" t="s">
        <v>919</v>
      </c>
      <c r="C20" s="10"/>
      <c r="D20" s="10"/>
      <c r="E20" s="588"/>
      <c r="F20" s="10"/>
      <c r="G20" s="91"/>
      <c r="H20" s="92"/>
    </row>
    <row r="21" spans="1:8" s="18" customFormat="1" x14ac:dyDescent="0.2">
      <c r="A21" s="10"/>
      <c r="B21" s="80"/>
      <c r="C21" s="78"/>
      <c r="D21" s="78"/>
      <c r="E21" s="589"/>
      <c r="F21" s="78"/>
      <c r="G21" s="91"/>
      <c r="H21" s="92"/>
    </row>
    <row r="22" spans="1:8" s="18" customFormat="1" ht="54" customHeight="1" x14ac:dyDescent="0.2">
      <c r="A22" s="77" t="s">
        <v>140</v>
      </c>
      <c r="B22" s="80" t="s">
        <v>243</v>
      </c>
      <c r="C22" s="141" t="s">
        <v>40</v>
      </c>
      <c r="D22" s="142">
        <v>1.1299999999999999</v>
      </c>
      <c r="E22" s="587"/>
      <c r="F22" s="143">
        <f>E22*D22</f>
        <v>0</v>
      </c>
    </row>
    <row r="23" spans="1:8" s="18" customFormat="1" x14ac:dyDescent="0.2">
      <c r="A23" s="79" t="s">
        <v>208</v>
      </c>
      <c r="B23" s="80" t="s">
        <v>269</v>
      </c>
      <c r="C23" s="10"/>
      <c r="D23" s="10"/>
      <c r="E23" s="588"/>
      <c r="F23" s="10"/>
      <c r="G23" s="91"/>
      <c r="H23" s="92"/>
    </row>
    <row r="24" spans="1:8" s="18" customFormat="1" x14ac:dyDescent="0.2">
      <c r="A24" s="10"/>
      <c r="B24" s="80"/>
      <c r="C24" s="78"/>
      <c r="D24" s="78"/>
      <c r="E24" s="589"/>
      <c r="F24" s="78"/>
      <c r="G24" s="91"/>
      <c r="H24" s="92"/>
    </row>
    <row r="25" spans="1:8" s="18" customFormat="1" ht="55.5" customHeight="1" x14ac:dyDescent="0.2">
      <c r="A25" s="77" t="s">
        <v>145</v>
      </c>
      <c r="B25" s="80" t="s">
        <v>270</v>
      </c>
      <c r="C25" s="141" t="s">
        <v>40</v>
      </c>
      <c r="D25" s="142">
        <v>2.63</v>
      </c>
      <c r="E25" s="587"/>
      <c r="F25" s="143">
        <f>E25*D25</f>
        <v>0</v>
      </c>
      <c r="G25" s="91"/>
      <c r="H25" s="92"/>
    </row>
    <row r="26" spans="1:8" s="18" customFormat="1" ht="12.75" x14ac:dyDescent="0.2">
      <c r="A26" s="79" t="s">
        <v>208</v>
      </c>
      <c r="B26" s="80" t="s">
        <v>279</v>
      </c>
      <c r="C26" s="78"/>
      <c r="D26" s="78"/>
      <c r="E26" s="589"/>
      <c r="F26" s="78"/>
      <c r="G26" s="91"/>
      <c r="H26" s="92"/>
    </row>
    <row r="27" spans="1:8" s="18" customFormat="1" x14ac:dyDescent="0.2">
      <c r="A27" s="10"/>
      <c r="B27" s="80"/>
      <c r="C27" s="78"/>
      <c r="D27" s="78"/>
      <c r="E27" s="589"/>
      <c r="F27" s="78"/>
      <c r="G27" s="91"/>
      <c r="H27" s="92"/>
    </row>
    <row r="28" spans="1:8" s="18" customFormat="1" ht="72" customHeight="1" x14ac:dyDescent="0.2">
      <c r="A28" s="77" t="s">
        <v>104</v>
      </c>
      <c r="B28" s="80" t="s">
        <v>920</v>
      </c>
      <c r="C28" s="141" t="s">
        <v>40</v>
      </c>
      <c r="D28" s="142">
        <v>5.13</v>
      </c>
      <c r="E28" s="587"/>
      <c r="F28" s="143">
        <f>E28*D28</f>
        <v>0</v>
      </c>
      <c r="G28" s="91"/>
      <c r="H28" s="92"/>
    </row>
    <row r="29" spans="1:8" s="18" customFormat="1" ht="12.75" x14ac:dyDescent="0.2">
      <c r="A29" s="79" t="s">
        <v>208</v>
      </c>
      <c r="B29" s="80" t="s">
        <v>271</v>
      </c>
      <c r="C29" s="78"/>
      <c r="D29" s="78"/>
      <c r="E29" s="589"/>
      <c r="F29" s="78"/>
      <c r="G29" s="91"/>
      <c r="H29" s="92"/>
    </row>
    <row r="30" spans="1:8" s="18" customFormat="1" x14ac:dyDescent="0.2">
      <c r="A30" s="10"/>
      <c r="B30" s="80"/>
      <c r="C30" s="78"/>
      <c r="D30" s="193"/>
      <c r="E30" s="589"/>
      <c r="F30" s="78"/>
      <c r="G30" s="91"/>
      <c r="H30" s="92"/>
    </row>
    <row r="31" spans="1:8" s="18" customFormat="1" ht="53.25" customHeight="1" x14ac:dyDescent="0.2">
      <c r="A31" s="77" t="s">
        <v>918</v>
      </c>
      <c r="B31" s="80" t="s">
        <v>181</v>
      </c>
      <c r="C31" s="141" t="s">
        <v>47</v>
      </c>
      <c r="D31" s="142">
        <v>598.77</v>
      </c>
      <c r="E31" s="587"/>
      <c r="F31" s="143">
        <f>E31*D31</f>
        <v>0</v>
      </c>
      <c r="G31" s="78"/>
    </row>
    <row r="32" spans="1:8" s="18" customFormat="1" x14ac:dyDescent="0.2">
      <c r="A32" s="10"/>
      <c r="B32" s="117"/>
      <c r="E32" s="592"/>
    </row>
    <row r="33" spans="1:6" s="18" customFormat="1" ht="43.5" customHeight="1" x14ac:dyDescent="0.2">
      <c r="A33" s="77" t="s">
        <v>918</v>
      </c>
      <c r="B33" s="80" t="s">
        <v>49</v>
      </c>
      <c r="C33" s="141" t="s">
        <v>42</v>
      </c>
      <c r="D33" s="163">
        <v>0.05</v>
      </c>
      <c r="E33" s="587"/>
      <c r="F33" s="143">
        <f>E33*D33</f>
        <v>0</v>
      </c>
    </row>
    <row r="34" spans="1:6" s="18" customFormat="1" ht="13.5" thickBot="1" x14ac:dyDescent="0.25">
      <c r="A34" s="78"/>
      <c r="B34" s="117"/>
      <c r="E34" s="592"/>
    </row>
    <row r="35" spans="1:6" s="5" customFormat="1" ht="17.25" thickBot="1" x14ac:dyDescent="0.35">
      <c r="A35" s="72"/>
      <c r="B35" s="104" t="s">
        <v>50</v>
      </c>
      <c r="C35" s="69"/>
      <c r="D35" s="70"/>
      <c r="E35" s="596"/>
      <c r="F35" s="71">
        <f>SUM(F16:F34)</f>
        <v>0</v>
      </c>
    </row>
    <row r="36" spans="1:6" s="81" customFormat="1" ht="13.5" thickTop="1" x14ac:dyDescent="0.2">
      <c r="A36" s="82"/>
      <c r="B36" s="105"/>
      <c r="C36" s="83"/>
      <c r="D36" s="84"/>
      <c r="E36" s="85"/>
      <c r="F36" s="85"/>
    </row>
  </sheetData>
  <sheetProtection algorithmName="SHA-512" hashValue="rUkl9JnU5OI6aTiXRnXxK3XjQFn0PcCiKascyqhjbZZjNEUPXsS8ct26AJb17fCJHP+/l30LG2rD0VQELeosDw==" saltValue="dgydqH1AsMYn7Zico/3zxw==" spinCount="100000" sheet="1"/>
  <mergeCells count="8">
    <mergeCell ref="A10:F10"/>
    <mergeCell ref="A11:F11"/>
    <mergeCell ref="A4:F4"/>
    <mergeCell ref="A5:F5"/>
    <mergeCell ref="A6:F6"/>
    <mergeCell ref="A7:F7"/>
    <mergeCell ref="A8:F8"/>
    <mergeCell ref="A9:F9"/>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GRADBENIH DEL
A/4.0 BETONSKA DELA</oddHeader>
    <oddFooter>&amp;R&amp;"Arial Narrow,Običajno"&amp;P</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39997558519241921"/>
  </sheetPr>
  <dimension ref="A1:J34"/>
  <sheetViews>
    <sheetView view="pageBreakPreview" zoomScaleSheetLayoutView="100" workbookViewId="0">
      <selection activeCell="E18" sqref="E18"/>
    </sheetView>
  </sheetViews>
  <sheetFormatPr defaultRowHeight="16.5" x14ac:dyDescent="0.3"/>
  <cols>
    <col min="1" max="1" width="7.140625" style="10" customWidth="1"/>
    <col min="2" max="2" width="39.42578125" style="2" customWidth="1"/>
    <col min="3" max="3" width="8.28515625" style="10" customWidth="1"/>
    <col min="4" max="4" width="10.85546875" style="10" customWidth="1"/>
    <col min="5" max="5" width="11.85546875" style="10" customWidth="1"/>
    <col min="6" max="6" width="12.5703125" style="10" customWidth="1"/>
    <col min="7" max="11" width="9.140625" style="2"/>
    <col min="12" max="12" width="7.140625" style="2" customWidth="1"/>
    <col min="13" max="16384" width="9.140625" style="2"/>
  </cols>
  <sheetData>
    <row r="1" spans="1:6" x14ac:dyDescent="0.3">
      <c r="A1" s="4" t="s">
        <v>55</v>
      </c>
      <c r="B1" s="5" t="s">
        <v>137</v>
      </c>
    </row>
    <row r="2" spans="1:6" x14ac:dyDescent="0.3">
      <c r="A2" s="4"/>
      <c r="B2" s="5"/>
    </row>
    <row r="3" spans="1:6" customFormat="1" ht="15" x14ac:dyDescent="0.25">
      <c r="A3" s="62" t="s">
        <v>122</v>
      </c>
      <c r="B3" s="100"/>
      <c r="C3" s="169"/>
      <c r="D3" s="170"/>
      <c r="E3" s="169"/>
      <c r="F3" s="171"/>
    </row>
    <row r="4" spans="1:6" s="121" customFormat="1" ht="56.25" customHeight="1" x14ac:dyDescent="0.25">
      <c r="A4" s="527" t="s">
        <v>175</v>
      </c>
      <c r="B4" s="545"/>
      <c r="C4" s="545"/>
      <c r="D4" s="545"/>
      <c r="E4" s="545"/>
      <c r="F4" s="546"/>
    </row>
    <row r="5" spans="1:6" s="121" customFormat="1" ht="27.75" customHeight="1" x14ac:dyDescent="0.25">
      <c r="A5" s="530" t="s">
        <v>172</v>
      </c>
      <c r="B5" s="547"/>
      <c r="C5" s="547"/>
      <c r="D5" s="547"/>
      <c r="E5" s="547"/>
      <c r="F5" s="548"/>
    </row>
    <row r="6" spans="1:6" s="121" customFormat="1" ht="28.5" customHeight="1" x14ac:dyDescent="0.25">
      <c r="A6" s="530" t="s">
        <v>173</v>
      </c>
      <c r="B6" s="547"/>
      <c r="C6" s="547"/>
      <c r="D6" s="547"/>
      <c r="E6" s="547"/>
      <c r="F6" s="548"/>
    </row>
    <row r="7" spans="1:6" s="121" customFormat="1" ht="26.25" customHeight="1" x14ac:dyDescent="0.25">
      <c r="A7" s="530" t="s">
        <v>174</v>
      </c>
      <c r="B7" s="547"/>
      <c r="C7" s="547"/>
      <c r="D7" s="547"/>
      <c r="E7" s="547"/>
      <c r="F7" s="548"/>
    </row>
    <row r="8" spans="1:6" s="121" customFormat="1" ht="42" customHeight="1" x14ac:dyDescent="0.25">
      <c r="A8" s="530" t="s">
        <v>176</v>
      </c>
      <c r="B8" s="547"/>
      <c r="C8" s="547"/>
      <c r="D8" s="547"/>
      <c r="E8" s="547"/>
      <c r="F8" s="548"/>
    </row>
    <row r="9" spans="1:6" s="121" customFormat="1" ht="28.5" customHeight="1" x14ac:dyDescent="0.25">
      <c r="A9" s="521" t="s">
        <v>200</v>
      </c>
      <c r="B9" s="543"/>
      <c r="C9" s="543"/>
      <c r="D9" s="543"/>
      <c r="E9" s="543"/>
      <c r="F9" s="544"/>
    </row>
    <row r="10" spans="1:6" customFormat="1" ht="15" x14ac:dyDescent="0.25">
      <c r="A10" s="66"/>
      <c r="B10" s="66"/>
      <c r="C10" s="172"/>
      <c r="D10" s="173"/>
      <c r="E10" s="172"/>
      <c r="F10" s="172"/>
    </row>
    <row r="11" spans="1:6" x14ac:dyDescent="0.3">
      <c r="A11" s="4"/>
      <c r="B11" s="5"/>
    </row>
    <row r="12" spans="1:6" s="5" customFormat="1" ht="17.25" thickBot="1" x14ac:dyDescent="0.35">
      <c r="A12" s="6"/>
      <c r="B12" s="98" t="s">
        <v>24</v>
      </c>
      <c r="C12" s="152" t="s">
        <v>25</v>
      </c>
      <c r="D12" s="152" t="s">
        <v>26</v>
      </c>
      <c r="E12" s="152" t="s">
        <v>27</v>
      </c>
      <c r="F12" s="152" t="s">
        <v>28</v>
      </c>
    </row>
    <row r="13" spans="1:6" s="18" customFormat="1" ht="13.5" thickTop="1" x14ac:dyDescent="0.2">
      <c r="A13" s="78"/>
      <c r="C13" s="78"/>
      <c r="D13" s="78"/>
      <c r="E13" s="589"/>
      <c r="F13" s="78"/>
    </row>
    <row r="14" spans="1:6" s="18" customFormat="1" ht="63.75" x14ac:dyDescent="0.2">
      <c r="A14" s="77" t="s">
        <v>57</v>
      </c>
      <c r="B14" s="80" t="s">
        <v>218</v>
      </c>
      <c r="C14" s="141" t="s">
        <v>41</v>
      </c>
      <c r="D14" s="142">
        <v>3.76</v>
      </c>
      <c r="E14" s="587"/>
      <c r="F14" s="143">
        <f>E14*D14</f>
        <v>0</v>
      </c>
    </row>
    <row r="15" spans="1:6" s="18" customFormat="1" ht="12.75" x14ac:dyDescent="0.2">
      <c r="A15" s="78"/>
      <c r="B15" s="80"/>
      <c r="C15" s="141"/>
      <c r="D15" s="142"/>
      <c r="E15" s="587"/>
      <c r="F15" s="143"/>
    </row>
    <row r="16" spans="1:6" s="18" customFormat="1" ht="51" x14ac:dyDescent="0.2">
      <c r="A16" s="77" t="s">
        <v>105</v>
      </c>
      <c r="B16" s="80" t="s">
        <v>981</v>
      </c>
      <c r="C16" s="141" t="s">
        <v>41</v>
      </c>
      <c r="D16" s="142">
        <v>4</v>
      </c>
      <c r="E16" s="587"/>
      <c r="F16" s="143">
        <f>E16*D16</f>
        <v>0</v>
      </c>
    </row>
    <row r="17" spans="1:10" s="18" customFormat="1" ht="12.75" x14ac:dyDescent="0.2">
      <c r="A17" s="78"/>
      <c r="B17" s="80"/>
      <c r="C17" s="141"/>
      <c r="D17" s="142"/>
      <c r="E17" s="587"/>
      <c r="F17" s="143"/>
    </row>
    <row r="18" spans="1:10" s="18" customFormat="1" ht="58.5" customHeight="1" x14ac:dyDescent="0.2">
      <c r="A18" s="77" t="s">
        <v>110</v>
      </c>
      <c r="B18" s="80" t="s">
        <v>280</v>
      </c>
      <c r="C18" s="141" t="s">
        <v>41</v>
      </c>
      <c r="D18" s="142">
        <v>19.52</v>
      </c>
      <c r="E18" s="587"/>
      <c r="F18" s="143">
        <f>E18*D18</f>
        <v>0</v>
      </c>
    </row>
    <row r="19" spans="1:10" s="18" customFormat="1" ht="12.75" x14ac:dyDescent="0.2">
      <c r="A19" s="78"/>
      <c r="B19" s="80"/>
      <c r="C19" s="141"/>
      <c r="D19" s="142"/>
      <c r="E19" s="587"/>
      <c r="F19" s="143"/>
    </row>
    <row r="20" spans="1:10" s="18" customFormat="1" ht="45.75" customHeight="1" x14ac:dyDescent="0.2">
      <c r="A20" s="77" t="s">
        <v>106</v>
      </c>
      <c r="B20" s="80" t="s">
        <v>272</v>
      </c>
      <c r="C20" s="141" t="s">
        <v>30</v>
      </c>
      <c r="D20" s="142">
        <v>27.11</v>
      </c>
      <c r="E20" s="587"/>
      <c r="F20" s="143">
        <f>E20*D20</f>
        <v>0</v>
      </c>
    </row>
    <row r="21" spans="1:10" s="18" customFormat="1" ht="12.75" x14ac:dyDescent="0.2">
      <c r="A21" s="78"/>
      <c r="B21" s="80"/>
      <c r="C21" s="141"/>
      <c r="D21" s="142"/>
      <c r="E21" s="587"/>
      <c r="F21" s="143"/>
    </row>
    <row r="22" spans="1:10" s="18" customFormat="1" ht="86.25" customHeight="1" x14ac:dyDescent="0.2">
      <c r="A22" s="77" t="s">
        <v>146</v>
      </c>
      <c r="B22" s="80" t="s">
        <v>224</v>
      </c>
      <c r="C22" s="141" t="s">
        <v>41</v>
      </c>
      <c r="D22" s="142">
        <v>20</v>
      </c>
      <c r="E22" s="587"/>
      <c r="F22" s="143">
        <f>E22*D22</f>
        <v>0</v>
      </c>
    </row>
    <row r="23" spans="1:10" s="18" customFormat="1" ht="12.75" x14ac:dyDescent="0.2">
      <c r="A23" s="78"/>
      <c r="B23" s="80"/>
      <c r="C23" s="141"/>
      <c r="D23" s="142"/>
      <c r="E23" s="587"/>
      <c r="F23" s="143"/>
      <c r="G23" s="91"/>
      <c r="H23" s="92"/>
      <c r="I23" s="92"/>
      <c r="J23" s="92"/>
    </row>
    <row r="24" spans="1:10" s="18" customFormat="1" ht="25.5" x14ac:dyDescent="0.2">
      <c r="A24" s="77" t="s">
        <v>147</v>
      </c>
      <c r="B24" s="80" t="s">
        <v>917</v>
      </c>
      <c r="C24" s="141" t="s">
        <v>41</v>
      </c>
      <c r="D24" s="142">
        <v>50</v>
      </c>
      <c r="E24" s="587"/>
      <c r="F24" s="143">
        <f>E24*D24</f>
        <v>0</v>
      </c>
      <c r="H24" s="92"/>
      <c r="I24" s="92"/>
      <c r="J24" s="92"/>
    </row>
    <row r="25" spans="1:10" s="18" customFormat="1" ht="12.75" x14ac:dyDescent="0.2">
      <c r="A25" s="78"/>
      <c r="B25" s="80"/>
      <c r="C25" s="141"/>
      <c r="D25" s="142"/>
      <c r="E25" s="587"/>
      <c r="F25" s="143"/>
      <c r="G25" s="91"/>
      <c r="H25" s="92"/>
      <c r="I25" s="92"/>
      <c r="J25" s="92"/>
    </row>
    <row r="26" spans="1:10" s="18" customFormat="1" ht="44.25" customHeight="1" x14ac:dyDescent="0.2">
      <c r="A26" s="77" t="s">
        <v>980</v>
      </c>
      <c r="B26" s="80" t="s">
        <v>53</v>
      </c>
      <c r="C26" s="141" t="s">
        <v>42</v>
      </c>
      <c r="D26" s="163">
        <v>0.05</v>
      </c>
      <c r="E26" s="587"/>
      <c r="F26" s="143">
        <f>E26*D26</f>
        <v>0</v>
      </c>
    </row>
    <row r="27" spans="1:10" s="18" customFormat="1" ht="12.75" x14ac:dyDescent="0.2">
      <c r="A27" s="78"/>
      <c r="C27" s="78"/>
      <c r="D27" s="78"/>
      <c r="E27" s="589"/>
      <c r="F27" s="78"/>
    </row>
    <row r="28" spans="1:10" s="5" customFormat="1" ht="17.25" thickBot="1" x14ac:dyDescent="0.35">
      <c r="A28" s="72"/>
      <c r="B28" s="106" t="s">
        <v>54</v>
      </c>
      <c r="C28" s="156"/>
      <c r="D28" s="157"/>
      <c r="E28" s="593"/>
      <c r="F28" s="158">
        <f>SUM(F14:F26)</f>
        <v>0</v>
      </c>
    </row>
    <row r="29" spans="1:10" s="18" customFormat="1" ht="12.75" x14ac:dyDescent="0.2">
      <c r="A29" s="78"/>
      <c r="C29" s="78"/>
      <c r="D29" s="78"/>
      <c r="E29" s="78"/>
      <c r="F29" s="78"/>
    </row>
    <row r="30" spans="1:10" s="18" customFormat="1" ht="12.75" x14ac:dyDescent="0.2">
      <c r="A30" s="78"/>
      <c r="C30" s="78"/>
      <c r="D30" s="78"/>
      <c r="E30" s="78"/>
      <c r="F30" s="78"/>
    </row>
    <row r="31" spans="1:10" s="18" customFormat="1" ht="12.75" x14ac:dyDescent="0.2">
      <c r="A31" s="78"/>
      <c r="C31" s="78"/>
      <c r="D31" s="78"/>
      <c r="E31" s="78"/>
      <c r="F31" s="78"/>
    </row>
    <row r="32" spans="1:10" s="18" customFormat="1" ht="12.75" x14ac:dyDescent="0.2">
      <c r="A32" s="78"/>
      <c r="C32" s="78"/>
      <c r="D32" s="78"/>
      <c r="E32" s="78"/>
      <c r="F32" s="78"/>
    </row>
    <row r="33" spans="1:6" s="18" customFormat="1" ht="12.75" x14ac:dyDescent="0.2">
      <c r="A33" s="78"/>
      <c r="C33" s="78"/>
      <c r="D33" s="78"/>
      <c r="E33" s="78"/>
      <c r="F33" s="78"/>
    </row>
    <row r="34" spans="1:6" s="18" customFormat="1" ht="12.75" x14ac:dyDescent="0.2">
      <c r="A34" s="78"/>
      <c r="C34" s="78"/>
      <c r="D34" s="78"/>
      <c r="E34" s="78"/>
      <c r="F34" s="78"/>
    </row>
  </sheetData>
  <sheetProtection algorithmName="SHA-512" hashValue="Gmegrnu61to8TQ6FRPX/v1nae5VnFFx+Spk6x93Wf/fI/AXyUHUZ1KXMxofRlv9d/fV9/UbugRRGD6ZTOEqCgA==" saltValue="gH2510iaNoe8Sr4wQJ3CtQ==" spinCount="100000" sheet="1"/>
  <mergeCells count="6">
    <mergeCell ref="A9:F9"/>
    <mergeCell ref="A4:F4"/>
    <mergeCell ref="A5:F5"/>
    <mergeCell ref="A6:F6"/>
    <mergeCell ref="A7:F7"/>
    <mergeCell ref="A8:F8"/>
  </mergeCells>
  <pageMargins left="0.78740157480314965" right="0.39370078740157483" top="0.78740157480314965" bottom="0.78740157480314965" header="0.31496062992125984" footer="0.31496062992125984"/>
  <pageSetup paperSize="9" scale="93" firstPageNumber="0" orientation="portrait" horizontalDpi="300" verticalDpi="300" r:id="rId1"/>
  <headerFooter alignWithMargins="0">
    <oddHeader>&amp;L&amp;"Arial Narrow,Krepko"&amp;9Objekt: INTERAKTIVNI CENTER DOBRNA&amp;R&amp;"Arial Narrow,Navadno"&amp;9POPIS GRADBENIH DEL
A/5.0 TESARSKA DELA - OPAŽ</oddHeader>
    <oddFooter>&amp;R&amp;"Arial Narrow,Običajno"&amp;P</oddFooter>
  </headerFooter>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A1:F54"/>
  <sheetViews>
    <sheetView view="pageBreakPreview" topLeftCell="A2" zoomScaleSheetLayoutView="100" workbookViewId="0">
      <selection activeCell="E20" sqref="E20"/>
    </sheetView>
  </sheetViews>
  <sheetFormatPr defaultRowHeight="16.5" x14ac:dyDescent="0.3"/>
  <cols>
    <col min="1" max="1" width="7.140625" style="10" customWidth="1"/>
    <col min="2" max="2" width="39.42578125" style="102" customWidth="1"/>
    <col min="3" max="3" width="8.28515625" style="10" customWidth="1"/>
    <col min="4" max="4" width="11" style="10" customWidth="1"/>
    <col min="5" max="5" width="11.7109375" style="10" customWidth="1"/>
    <col min="6" max="6" width="12.7109375" style="10" customWidth="1"/>
    <col min="7" max="10" width="9.140625" style="2"/>
    <col min="11" max="11" width="7.140625" style="2" customWidth="1"/>
    <col min="12" max="16384" width="9.140625" style="2"/>
  </cols>
  <sheetData>
    <row r="1" spans="1:6" x14ac:dyDescent="0.3">
      <c r="A1" s="4" t="s">
        <v>113</v>
      </c>
      <c r="B1" s="99" t="s">
        <v>56</v>
      </c>
    </row>
    <row r="2" spans="1:6" x14ac:dyDescent="0.3">
      <c r="A2" s="4"/>
      <c r="B2" s="99"/>
    </row>
    <row r="3" spans="1:6" customFormat="1" ht="15" x14ac:dyDescent="0.25">
      <c r="A3" s="62" t="s">
        <v>123</v>
      </c>
      <c r="B3" s="100"/>
      <c r="C3" s="169"/>
      <c r="D3" s="170"/>
      <c r="E3" s="169"/>
      <c r="F3" s="171"/>
    </row>
    <row r="4" spans="1:6" ht="14.25" customHeight="1" x14ac:dyDescent="0.3">
      <c r="A4" s="128" t="s">
        <v>124</v>
      </c>
      <c r="B4" s="129"/>
      <c r="C4" s="174"/>
      <c r="D4" s="175"/>
      <c r="E4" s="174"/>
      <c r="F4" s="176"/>
    </row>
    <row r="5" spans="1:6" ht="15" customHeight="1" x14ac:dyDescent="0.3">
      <c r="A5" s="130" t="s">
        <v>125</v>
      </c>
      <c r="B5" s="131"/>
      <c r="C5" s="177"/>
      <c r="D5" s="178"/>
      <c r="E5" s="177"/>
      <c r="F5" s="179"/>
    </row>
    <row r="6" spans="1:6" ht="15" customHeight="1" x14ac:dyDescent="0.3">
      <c r="A6" s="130" t="s">
        <v>126</v>
      </c>
      <c r="B6" s="131"/>
      <c r="C6" s="177"/>
      <c r="D6" s="178"/>
      <c r="E6" s="177"/>
      <c r="F6" s="179"/>
    </row>
    <row r="7" spans="1:6" ht="14.25" customHeight="1" x14ac:dyDescent="0.3">
      <c r="A7" s="130" t="s">
        <v>127</v>
      </c>
      <c r="B7" s="131"/>
      <c r="C7" s="177"/>
      <c r="D7" s="178"/>
      <c r="E7" s="177"/>
      <c r="F7" s="179"/>
    </row>
    <row r="8" spans="1:6" ht="13.5" customHeight="1" x14ac:dyDescent="0.3">
      <c r="A8" s="130" t="s">
        <v>120</v>
      </c>
      <c r="B8" s="131"/>
      <c r="C8" s="177"/>
      <c r="D8" s="178"/>
      <c r="E8" s="177"/>
      <c r="F8" s="179"/>
    </row>
    <row r="9" spans="1:6" ht="15" customHeight="1" x14ac:dyDescent="0.3">
      <c r="A9" s="130" t="s">
        <v>128</v>
      </c>
      <c r="B9" s="131"/>
      <c r="C9" s="177"/>
      <c r="D9" s="178"/>
      <c r="E9" s="177"/>
      <c r="F9" s="179"/>
    </row>
    <row r="10" spans="1:6" ht="14.25" customHeight="1" x14ac:dyDescent="0.3">
      <c r="A10" s="130" t="s">
        <v>129</v>
      </c>
      <c r="B10" s="131"/>
      <c r="C10" s="177"/>
      <c r="D10" s="178"/>
      <c r="E10" s="177"/>
      <c r="F10" s="179"/>
    </row>
    <row r="11" spans="1:6" ht="12.75" customHeight="1" x14ac:dyDescent="0.3">
      <c r="A11" s="130" t="s">
        <v>130</v>
      </c>
      <c r="B11" s="131"/>
      <c r="C11" s="177"/>
      <c r="D11" s="178"/>
      <c r="E11" s="177"/>
      <c r="F11" s="179"/>
    </row>
    <row r="12" spans="1:6" ht="13.5" customHeight="1" x14ac:dyDescent="0.3">
      <c r="A12" s="128" t="s">
        <v>131</v>
      </c>
      <c r="B12" s="129"/>
      <c r="C12" s="174"/>
      <c r="D12" s="175"/>
      <c r="E12" s="174"/>
      <c r="F12" s="176"/>
    </row>
    <row r="13" spans="1:6" ht="12.75" customHeight="1" x14ac:dyDescent="0.3">
      <c r="A13" s="130" t="s">
        <v>121</v>
      </c>
      <c r="B13" s="131"/>
      <c r="C13" s="177"/>
      <c r="D13" s="178"/>
      <c r="E13" s="177"/>
      <c r="F13" s="179"/>
    </row>
    <row r="14" spans="1:6" ht="15.75" customHeight="1" x14ac:dyDescent="0.3">
      <c r="A14" s="132" t="s">
        <v>132</v>
      </c>
      <c r="B14" s="133"/>
      <c r="C14" s="180"/>
      <c r="D14" s="181"/>
      <c r="E14" s="180"/>
      <c r="F14" s="182"/>
    </row>
    <row r="15" spans="1:6" x14ac:dyDescent="0.3">
      <c r="A15" s="149" t="s">
        <v>212</v>
      </c>
      <c r="B15" s="146"/>
      <c r="C15" s="183"/>
      <c r="D15" s="184"/>
      <c r="E15" s="183"/>
      <c r="F15" s="185"/>
    </row>
    <row r="16" spans="1:6" ht="11.25" customHeight="1" x14ac:dyDescent="0.3">
      <c r="A16" s="131"/>
      <c r="B16" s="145"/>
      <c r="C16" s="186"/>
      <c r="D16" s="187"/>
      <c r="E16" s="186"/>
      <c r="F16" s="186"/>
    </row>
    <row r="18" spans="1:6" s="5" customFormat="1" ht="17.25" thickBot="1" x14ac:dyDescent="0.35">
      <c r="A18" s="6"/>
      <c r="B18" s="101" t="s">
        <v>24</v>
      </c>
      <c r="C18" s="152" t="s">
        <v>25</v>
      </c>
      <c r="D18" s="152" t="s">
        <v>26</v>
      </c>
      <c r="E18" s="152" t="s">
        <v>27</v>
      </c>
      <c r="F18" s="152" t="s">
        <v>28</v>
      </c>
    </row>
    <row r="19" spans="1:6" s="81" customFormat="1" ht="13.5" thickTop="1" x14ac:dyDescent="0.2">
      <c r="A19" s="88"/>
      <c r="B19" s="110"/>
      <c r="C19" s="188"/>
      <c r="D19" s="188"/>
      <c r="E19" s="188"/>
      <c r="F19" s="188"/>
    </row>
    <row r="20" spans="1:6" s="18" customFormat="1" ht="69" customHeight="1" x14ac:dyDescent="0.2">
      <c r="A20" s="77" t="s">
        <v>138</v>
      </c>
      <c r="B20" s="80" t="s">
        <v>225</v>
      </c>
      <c r="C20" s="141" t="s">
        <v>41</v>
      </c>
      <c r="D20" s="142">
        <v>116.31</v>
      </c>
      <c r="E20" s="587"/>
      <c r="F20" s="143">
        <f>E20*D20</f>
        <v>0</v>
      </c>
    </row>
    <row r="21" spans="1:6" s="18" customFormat="1" ht="12.75" x14ac:dyDescent="0.2">
      <c r="A21" s="88"/>
      <c r="B21" s="80"/>
      <c r="C21" s="141"/>
      <c r="D21" s="142"/>
      <c r="E21" s="587"/>
      <c r="F21" s="143"/>
    </row>
    <row r="22" spans="1:6" s="18" customFormat="1" ht="54" customHeight="1" x14ac:dyDescent="0.2">
      <c r="A22" s="77" t="s">
        <v>141</v>
      </c>
      <c r="B22" s="80" t="s">
        <v>237</v>
      </c>
      <c r="C22" s="141" t="s">
        <v>41</v>
      </c>
      <c r="D22" s="142">
        <v>116.31</v>
      </c>
      <c r="E22" s="587"/>
      <c r="F22" s="143">
        <f>E22*D22</f>
        <v>0</v>
      </c>
    </row>
    <row r="23" spans="1:6" s="18" customFormat="1" ht="40.5" x14ac:dyDescent="0.2">
      <c r="A23" s="90" t="s">
        <v>58</v>
      </c>
      <c r="B23" s="144" t="s">
        <v>210</v>
      </c>
      <c r="C23" s="141"/>
      <c r="D23" s="142"/>
      <c r="E23" s="587"/>
      <c r="F23" s="143"/>
    </row>
    <row r="24" spans="1:6" s="18" customFormat="1" ht="40.5" x14ac:dyDescent="0.2">
      <c r="A24" s="90" t="s">
        <v>58</v>
      </c>
      <c r="B24" s="144" t="s">
        <v>236</v>
      </c>
      <c r="E24" s="592"/>
    </row>
    <row r="25" spans="1:6" s="18" customFormat="1" ht="12.75" x14ac:dyDescent="0.2">
      <c r="A25" s="77"/>
      <c r="B25" s="80"/>
      <c r="C25" s="141"/>
      <c r="D25" s="142"/>
      <c r="E25" s="587"/>
      <c r="F25" s="143"/>
    </row>
    <row r="26" spans="1:6" s="18" customFormat="1" ht="82.5" customHeight="1" x14ac:dyDescent="0.2">
      <c r="A26" s="77" t="s">
        <v>142</v>
      </c>
      <c r="B26" s="80" t="s">
        <v>273</v>
      </c>
      <c r="C26" s="141" t="s">
        <v>41</v>
      </c>
      <c r="D26" s="142">
        <v>7.8</v>
      </c>
      <c r="E26" s="587"/>
      <c r="F26" s="143">
        <f>E26*D26</f>
        <v>0</v>
      </c>
    </row>
    <row r="27" spans="1:6" s="18" customFormat="1" ht="12.75" x14ac:dyDescent="0.2">
      <c r="A27" s="77"/>
      <c r="B27" s="80"/>
      <c r="C27" s="141"/>
      <c r="D27" s="142"/>
      <c r="E27" s="587"/>
      <c r="F27" s="143"/>
    </row>
    <row r="28" spans="1:6" s="18" customFormat="1" ht="67.5" customHeight="1" x14ac:dyDescent="0.2">
      <c r="A28" s="77" t="s">
        <v>221</v>
      </c>
      <c r="B28" s="80" t="s">
        <v>274</v>
      </c>
      <c r="C28" s="141" t="s">
        <v>59</v>
      </c>
      <c r="D28" s="142">
        <v>1</v>
      </c>
      <c r="E28" s="587"/>
      <c r="F28" s="143">
        <f>E28*D28</f>
        <v>0</v>
      </c>
    </row>
    <row r="29" spans="1:6" s="18" customFormat="1" ht="12.75" x14ac:dyDescent="0.2">
      <c r="A29" s="77"/>
      <c r="B29" s="80"/>
      <c r="C29" s="141"/>
      <c r="D29" s="142"/>
      <c r="E29" s="587"/>
      <c r="F29" s="143"/>
    </row>
    <row r="30" spans="1:6" s="18" customFormat="1" ht="94.5" customHeight="1" x14ac:dyDescent="0.2">
      <c r="A30" s="77" t="s">
        <v>299</v>
      </c>
      <c r="B30" s="80" t="s">
        <v>275</v>
      </c>
      <c r="C30" s="141" t="s">
        <v>41</v>
      </c>
      <c r="D30" s="142">
        <v>20</v>
      </c>
      <c r="E30" s="587"/>
      <c r="F30" s="143">
        <f>E30*D30</f>
        <v>0</v>
      </c>
    </row>
    <row r="31" spans="1:6" s="18" customFormat="1" ht="12.75" x14ac:dyDescent="0.2">
      <c r="A31" s="77"/>
      <c r="B31" s="80"/>
      <c r="C31" s="141"/>
      <c r="D31" s="142"/>
      <c r="E31" s="587"/>
      <c r="F31" s="143"/>
    </row>
    <row r="32" spans="1:6" s="18" customFormat="1" ht="107.25" customHeight="1" x14ac:dyDescent="0.2">
      <c r="A32" s="77" t="s">
        <v>300</v>
      </c>
      <c r="B32" s="80" t="s">
        <v>276</v>
      </c>
      <c r="C32" s="141" t="s">
        <v>41</v>
      </c>
      <c r="D32" s="142">
        <v>20</v>
      </c>
      <c r="E32" s="587"/>
      <c r="F32" s="143">
        <f>E32*D32</f>
        <v>0</v>
      </c>
    </row>
    <row r="33" spans="1:6" s="18" customFormat="1" ht="12.75" x14ac:dyDescent="0.2">
      <c r="A33" s="77"/>
      <c r="B33" s="80"/>
      <c r="C33" s="141"/>
      <c r="D33" s="142"/>
      <c r="E33" s="587"/>
      <c r="F33" s="143"/>
    </row>
    <row r="34" spans="1:6" s="18" customFormat="1" ht="69" customHeight="1" x14ac:dyDescent="0.2">
      <c r="A34" s="77" t="s">
        <v>301</v>
      </c>
      <c r="B34" s="80" t="s">
        <v>277</v>
      </c>
      <c r="C34" s="141" t="s">
        <v>41</v>
      </c>
      <c r="D34" s="142">
        <v>101.8</v>
      </c>
      <c r="E34" s="587"/>
      <c r="F34" s="143">
        <f>E34*D34</f>
        <v>0</v>
      </c>
    </row>
    <row r="35" spans="1:6" s="18" customFormat="1" ht="12.75" x14ac:dyDescent="0.2">
      <c r="A35" s="77"/>
      <c r="B35" s="80"/>
      <c r="C35" s="141"/>
      <c r="D35" s="142"/>
      <c r="E35" s="587"/>
      <c r="F35" s="143"/>
    </row>
    <row r="36" spans="1:6" s="18" customFormat="1" ht="79.5" customHeight="1" x14ac:dyDescent="0.2">
      <c r="A36" s="77" t="s">
        <v>302</v>
      </c>
      <c r="B36" s="80" t="s">
        <v>994</v>
      </c>
      <c r="C36" s="141" t="s">
        <v>41</v>
      </c>
      <c r="D36" s="142">
        <v>24.56</v>
      </c>
      <c r="E36" s="587"/>
      <c r="F36" s="143">
        <f>E36*D36</f>
        <v>0</v>
      </c>
    </row>
    <row r="37" spans="1:6" s="18" customFormat="1" ht="12.75" x14ac:dyDescent="0.2">
      <c r="A37" s="77"/>
      <c r="B37" s="80"/>
      <c r="C37" s="141"/>
      <c r="D37" s="142"/>
      <c r="E37" s="587"/>
      <c r="F37" s="143"/>
    </row>
    <row r="38" spans="1:6" s="18" customFormat="1" ht="37.5" customHeight="1" x14ac:dyDescent="0.2">
      <c r="A38" s="77" t="s">
        <v>303</v>
      </c>
      <c r="B38" s="80" t="s">
        <v>923</v>
      </c>
      <c r="C38" s="141" t="s">
        <v>30</v>
      </c>
      <c r="D38" s="142">
        <v>20</v>
      </c>
      <c r="E38" s="587"/>
      <c r="F38" s="143">
        <f>E38*D38</f>
        <v>0</v>
      </c>
    </row>
    <row r="39" spans="1:6" s="18" customFormat="1" ht="12.75" x14ac:dyDescent="0.2">
      <c r="A39" s="77"/>
      <c r="B39" s="80"/>
      <c r="C39" s="141"/>
      <c r="D39" s="142"/>
      <c r="E39" s="587"/>
      <c r="F39" s="143"/>
    </row>
    <row r="40" spans="1:6" s="18" customFormat="1" ht="59.25" customHeight="1" x14ac:dyDescent="0.2">
      <c r="A40" s="77" t="s">
        <v>304</v>
      </c>
      <c r="B40" s="80" t="s">
        <v>148</v>
      </c>
      <c r="C40" s="141" t="s">
        <v>30</v>
      </c>
      <c r="D40" s="142">
        <v>20</v>
      </c>
      <c r="E40" s="587"/>
      <c r="F40" s="143">
        <f>E40*D40</f>
        <v>0</v>
      </c>
    </row>
    <row r="41" spans="1:6" s="18" customFormat="1" ht="12.75" x14ac:dyDescent="0.2">
      <c r="A41" s="77"/>
      <c r="B41" s="80"/>
      <c r="C41" s="141"/>
      <c r="D41" s="142"/>
      <c r="E41" s="587"/>
      <c r="F41" s="143"/>
    </row>
    <row r="42" spans="1:6" s="18" customFormat="1" ht="57" customHeight="1" x14ac:dyDescent="0.2">
      <c r="A42" s="77" t="s">
        <v>305</v>
      </c>
      <c r="B42" s="80" t="s">
        <v>278</v>
      </c>
      <c r="C42" s="141" t="s">
        <v>59</v>
      </c>
      <c r="D42" s="142">
        <v>2</v>
      </c>
      <c r="E42" s="587"/>
      <c r="F42" s="143">
        <f>E42*D42</f>
        <v>0</v>
      </c>
    </row>
    <row r="43" spans="1:6" s="18" customFormat="1" ht="12.75" x14ac:dyDescent="0.2">
      <c r="A43" s="77"/>
      <c r="B43" s="80"/>
      <c r="C43" s="141"/>
      <c r="D43" s="142"/>
      <c r="E43" s="587"/>
      <c r="F43" s="143"/>
    </row>
    <row r="44" spans="1:6" s="18" customFormat="1" ht="69" customHeight="1" x14ac:dyDescent="0.2">
      <c r="A44" s="77" t="s">
        <v>307</v>
      </c>
      <c r="B44" s="111" t="s">
        <v>213</v>
      </c>
      <c r="C44" s="141" t="s">
        <v>41</v>
      </c>
      <c r="D44" s="142">
        <v>110</v>
      </c>
      <c r="E44" s="597"/>
      <c r="F44" s="189">
        <f>E44*D44</f>
        <v>0</v>
      </c>
    </row>
    <row r="45" spans="1:6" s="18" customFormat="1" ht="12.75" x14ac:dyDescent="0.2">
      <c r="A45" s="77"/>
      <c r="B45" s="111"/>
      <c r="C45" s="141"/>
      <c r="D45" s="142"/>
      <c r="E45" s="597"/>
      <c r="F45" s="189"/>
    </row>
    <row r="46" spans="1:6" s="18" customFormat="1" ht="69" customHeight="1" x14ac:dyDescent="0.2">
      <c r="A46" s="77" t="s">
        <v>921</v>
      </c>
      <c r="B46" s="80" t="s">
        <v>60</v>
      </c>
      <c r="C46" s="141"/>
      <c r="D46" s="142"/>
      <c r="E46" s="587"/>
      <c r="F46" s="143"/>
    </row>
    <row r="47" spans="1:6" s="18" customFormat="1" ht="12.75" x14ac:dyDescent="0.2">
      <c r="A47" s="73" t="s">
        <v>61</v>
      </c>
      <c r="B47" s="80" t="s">
        <v>62</v>
      </c>
      <c r="C47" s="141" t="s">
        <v>63</v>
      </c>
      <c r="D47" s="142">
        <v>10</v>
      </c>
      <c r="E47" s="587"/>
      <c r="F47" s="143">
        <f>E47*D47</f>
        <v>0</v>
      </c>
    </row>
    <row r="48" spans="1:6" s="18" customFormat="1" ht="12.75" x14ac:dyDescent="0.2">
      <c r="A48" s="73" t="s">
        <v>64</v>
      </c>
      <c r="B48" s="80" t="s">
        <v>65</v>
      </c>
      <c r="C48" s="141" t="s">
        <v>63</v>
      </c>
      <c r="D48" s="142">
        <v>10</v>
      </c>
      <c r="E48" s="587"/>
      <c r="F48" s="143">
        <f>E48*D48</f>
        <v>0</v>
      </c>
    </row>
    <row r="49" spans="1:6" s="18" customFormat="1" ht="15.75" customHeight="1" x14ac:dyDescent="0.2">
      <c r="A49" s="78"/>
      <c r="B49" s="103"/>
      <c r="C49" s="78"/>
      <c r="D49" s="78"/>
      <c r="E49" s="589"/>
      <c r="F49" s="78"/>
    </row>
    <row r="50" spans="1:6" s="18" customFormat="1" ht="55.5" customHeight="1" x14ac:dyDescent="0.2">
      <c r="A50" s="77" t="s">
        <v>922</v>
      </c>
      <c r="B50" s="80" t="s">
        <v>66</v>
      </c>
      <c r="C50" s="141" t="s">
        <v>42</v>
      </c>
      <c r="D50" s="163">
        <v>0.05</v>
      </c>
      <c r="E50" s="587"/>
      <c r="F50" s="143">
        <f>E50*D50</f>
        <v>0</v>
      </c>
    </row>
    <row r="51" spans="1:6" s="18" customFormat="1" ht="13.5" thickBot="1" x14ac:dyDescent="0.25">
      <c r="A51" s="78"/>
      <c r="B51" s="103"/>
      <c r="C51" s="78"/>
      <c r="D51" s="78"/>
      <c r="E51" s="589"/>
      <c r="F51" s="78"/>
    </row>
    <row r="52" spans="1:6" s="5" customFormat="1" ht="17.25" thickBot="1" x14ac:dyDescent="0.35">
      <c r="A52" s="72"/>
      <c r="B52" s="104" t="s">
        <v>67</v>
      </c>
      <c r="C52" s="156"/>
      <c r="D52" s="157"/>
      <c r="E52" s="158"/>
      <c r="F52" s="158">
        <f>SUM(F19:F50)</f>
        <v>0</v>
      </c>
    </row>
    <row r="53" spans="1:6" s="18" customFormat="1" ht="13.5" thickTop="1" x14ac:dyDescent="0.2">
      <c r="A53" s="78"/>
      <c r="B53" s="103"/>
      <c r="C53" s="78"/>
      <c r="D53" s="78"/>
      <c r="E53" s="78"/>
      <c r="F53" s="78"/>
    </row>
    <row r="54" spans="1:6" s="18" customFormat="1" ht="12.75" x14ac:dyDescent="0.2">
      <c r="A54" s="78"/>
      <c r="B54" s="103"/>
      <c r="C54" s="78"/>
      <c r="D54" s="78"/>
      <c r="E54" s="78"/>
      <c r="F54" s="78"/>
    </row>
  </sheetData>
  <sheetProtection algorithmName="SHA-512" hashValue="PAx1IF6lt7d0uzMtU3m9ld/mWOPzKpBNG558v7HcG38C/bUfUKPjnvtNyepwioJPOkSMku+S7bHW1c7ha2Ak8g==" saltValue="Ar3ce3eI+uaGLtkrpf/W1Q==" spinCount="100000" sheet="1"/>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GRADBENIH DEL
A/6.0 ZIDARSKA DELA</oddHeader>
    <oddFooter>&amp;R&amp;"Arial Narrow,Običajno"&amp;P</oddFooter>
  </headerFooter>
  <rowBreaks count="1" manualBreakCount="1">
    <brk id="45" max="5" man="1"/>
  </rowBreaks>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39997558519241921"/>
  </sheetPr>
  <dimension ref="A1:H23"/>
  <sheetViews>
    <sheetView view="pageBreakPreview" zoomScaleSheetLayoutView="100" workbookViewId="0">
      <selection activeCell="E15" sqref="E15"/>
    </sheetView>
  </sheetViews>
  <sheetFormatPr defaultRowHeight="16.5" x14ac:dyDescent="0.3"/>
  <cols>
    <col min="1" max="1" width="7.140625" style="10" customWidth="1"/>
    <col min="2" max="2" width="39.42578125" style="2" customWidth="1"/>
    <col min="3" max="3" width="8.28515625" style="10" customWidth="1"/>
    <col min="4" max="4" width="10.85546875" style="10" customWidth="1"/>
    <col min="5" max="5" width="12.140625" style="10" customWidth="1"/>
    <col min="6" max="6" width="12.42578125" style="10" customWidth="1"/>
    <col min="7" max="11" width="9.140625" style="2"/>
    <col min="12" max="12" width="7.140625" style="2" customWidth="1"/>
    <col min="13" max="16384" width="9.140625" style="2"/>
  </cols>
  <sheetData>
    <row r="1" spans="1:8" s="12" customFormat="1" ht="18.75" thickBot="1" x14ac:dyDescent="0.3">
      <c r="A1" s="1" t="s">
        <v>68</v>
      </c>
      <c r="B1" s="108" t="s">
        <v>13</v>
      </c>
      <c r="C1" s="197"/>
      <c r="D1" s="197"/>
      <c r="E1" s="197"/>
      <c r="F1" s="197"/>
    </row>
    <row r="2" spans="1:8" ht="17.25" thickTop="1" x14ac:dyDescent="0.3"/>
    <row r="4" spans="1:8" x14ac:dyDescent="0.3">
      <c r="A4" s="4" t="s">
        <v>69</v>
      </c>
      <c r="B4" s="5" t="s">
        <v>72</v>
      </c>
    </row>
    <row r="5" spans="1:8" x14ac:dyDescent="0.3">
      <c r="A5" s="4"/>
      <c r="B5" s="5"/>
    </row>
    <row r="6" spans="1:8" customFormat="1" ht="15" x14ac:dyDescent="0.25">
      <c r="A6" s="62" t="s">
        <v>122</v>
      </c>
      <c r="B6" s="100"/>
      <c r="C6" s="169"/>
      <c r="D6" s="170"/>
      <c r="E6" s="169"/>
      <c r="F6" s="171"/>
    </row>
    <row r="7" spans="1:8" s="126" customFormat="1" ht="16.5" customHeight="1" x14ac:dyDescent="0.25">
      <c r="A7" s="549" t="s">
        <v>178</v>
      </c>
      <c r="B7" s="528"/>
      <c r="C7" s="528"/>
      <c r="D7" s="528"/>
      <c r="E7" s="528"/>
      <c r="F7" s="529"/>
    </row>
    <row r="8" spans="1:8" s="126" customFormat="1" ht="26.25" customHeight="1" x14ac:dyDescent="0.25">
      <c r="A8" s="533" t="s">
        <v>177</v>
      </c>
      <c r="B8" s="534"/>
      <c r="C8" s="534"/>
      <c r="D8" s="534"/>
      <c r="E8" s="534"/>
      <c r="F8" s="535"/>
    </row>
    <row r="9" spans="1:8" s="126" customFormat="1" ht="13.5" x14ac:dyDescent="0.2">
      <c r="A9" s="536" t="s">
        <v>216</v>
      </c>
      <c r="B9" s="550"/>
      <c r="C9" s="550"/>
      <c r="D9" s="550"/>
      <c r="E9" s="550"/>
      <c r="F9" s="551"/>
    </row>
    <row r="10" spans="1:8" x14ac:dyDescent="0.3">
      <c r="A10" s="4"/>
      <c r="B10" s="5"/>
    </row>
    <row r="11" spans="1:8" s="5" customFormat="1" ht="17.25" thickBot="1" x14ac:dyDescent="0.35">
      <c r="A11" s="6"/>
      <c r="B11" s="98" t="s">
        <v>24</v>
      </c>
      <c r="C11" s="152" t="s">
        <v>25</v>
      </c>
      <c r="D11" s="152" t="s">
        <v>26</v>
      </c>
      <c r="E11" s="152" t="s">
        <v>27</v>
      </c>
      <c r="F11" s="152" t="s">
        <v>28</v>
      </c>
    </row>
    <row r="12" spans="1:8" s="18" customFormat="1" ht="13.5" thickTop="1" x14ac:dyDescent="0.2">
      <c r="A12" s="77"/>
      <c r="B12" s="80"/>
      <c r="C12" s="141"/>
      <c r="D12" s="142"/>
      <c r="E12" s="587"/>
      <c r="F12" s="143"/>
    </row>
    <row r="13" spans="1:8" s="18" customFormat="1" ht="60.75" customHeight="1" x14ac:dyDescent="0.2">
      <c r="A13" s="77" t="s">
        <v>70</v>
      </c>
      <c r="B13" s="80" t="s">
        <v>308</v>
      </c>
      <c r="C13" s="141" t="s">
        <v>59</v>
      </c>
      <c r="D13" s="142">
        <v>2</v>
      </c>
      <c r="E13" s="587"/>
      <c r="F13" s="143">
        <f>E13*D13</f>
        <v>0</v>
      </c>
      <c r="G13" s="78"/>
      <c r="H13" s="78"/>
    </row>
    <row r="14" spans="1:8" s="18" customFormat="1" ht="12.75" x14ac:dyDescent="0.2">
      <c r="A14" s="77"/>
      <c r="B14" s="80"/>
      <c r="C14" s="141"/>
      <c r="D14" s="142"/>
      <c r="E14" s="587"/>
      <c r="F14" s="143"/>
    </row>
    <row r="15" spans="1:8" s="18" customFormat="1" ht="69" customHeight="1" x14ac:dyDescent="0.2">
      <c r="A15" s="77" t="s">
        <v>107</v>
      </c>
      <c r="B15" s="209" t="s">
        <v>309</v>
      </c>
      <c r="C15" s="141" t="s">
        <v>30</v>
      </c>
      <c r="D15" s="142">
        <v>11.3</v>
      </c>
      <c r="E15" s="587"/>
      <c r="F15" s="143">
        <f>E15*D15</f>
        <v>0</v>
      </c>
      <c r="G15" s="78"/>
      <c r="H15" s="78"/>
    </row>
    <row r="16" spans="1:8" s="18" customFormat="1" ht="12.75" x14ac:dyDescent="0.2">
      <c r="A16" s="77"/>
      <c r="B16" s="80"/>
      <c r="C16" s="141"/>
      <c r="D16" s="142"/>
      <c r="E16" s="587"/>
      <c r="F16" s="143"/>
    </row>
    <row r="17" spans="1:6" s="18" customFormat="1" ht="18.75" customHeight="1" x14ac:dyDescent="0.2">
      <c r="A17" s="77" t="s">
        <v>108</v>
      </c>
      <c r="B17" s="210" t="s">
        <v>310</v>
      </c>
      <c r="C17" s="141" t="s">
        <v>59</v>
      </c>
      <c r="D17" s="142">
        <v>3</v>
      </c>
      <c r="E17" s="587"/>
      <c r="F17" s="143">
        <f>E17*D17</f>
        <v>0</v>
      </c>
    </row>
    <row r="18" spans="1:6" s="18" customFormat="1" ht="12.75" x14ac:dyDescent="0.2">
      <c r="A18" s="77"/>
      <c r="B18" s="210"/>
      <c r="C18" s="141"/>
      <c r="D18" s="142"/>
      <c r="E18" s="587"/>
      <c r="F18" s="143"/>
    </row>
    <row r="19" spans="1:6" s="18" customFormat="1" ht="25.5" x14ac:dyDescent="0.2">
      <c r="A19" s="77" t="s">
        <v>950</v>
      </c>
      <c r="B19" s="210" t="s">
        <v>1040</v>
      </c>
      <c r="C19" s="141" t="s">
        <v>59</v>
      </c>
      <c r="D19" s="142">
        <v>1</v>
      </c>
      <c r="E19" s="587"/>
      <c r="F19" s="143">
        <f>E19*D19</f>
        <v>0</v>
      </c>
    </row>
    <row r="20" spans="1:6" s="18" customFormat="1" ht="12.75" x14ac:dyDescent="0.2">
      <c r="A20" s="77"/>
      <c r="B20" s="210"/>
      <c r="C20" s="141"/>
      <c r="D20" s="142"/>
      <c r="E20" s="587"/>
      <c r="F20" s="143"/>
    </row>
    <row r="21" spans="1:6" s="18" customFormat="1" ht="43.5" customHeight="1" x14ac:dyDescent="0.2">
      <c r="A21" s="77" t="s">
        <v>1039</v>
      </c>
      <c r="B21" s="80" t="s">
        <v>951</v>
      </c>
      <c r="C21" s="141" t="s">
        <v>42</v>
      </c>
      <c r="D21" s="163">
        <v>0.05</v>
      </c>
      <c r="E21" s="587"/>
      <c r="F21" s="143">
        <f>E21*D21</f>
        <v>0</v>
      </c>
    </row>
    <row r="22" spans="1:6" s="18" customFormat="1" ht="13.5" thickBot="1" x14ac:dyDescent="0.25">
      <c r="A22" s="73"/>
      <c r="B22" s="80"/>
      <c r="C22" s="141"/>
      <c r="D22" s="142"/>
      <c r="E22" s="587"/>
      <c r="F22" s="143"/>
    </row>
    <row r="23" spans="1:6" s="5" customFormat="1" ht="17.25" thickBot="1" x14ac:dyDescent="0.35">
      <c r="A23" s="72"/>
      <c r="B23" s="106" t="s">
        <v>73</v>
      </c>
      <c r="C23" s="156"/>
      <c r="D23" s="157"/>
      <c r="E23" s="593"/>
      <c r="F23" s="158">
        <f>SUM(F12:F22)</f>
        <v>0</v>
      </c>
    </row>
  </sheetData>
  <sheetProtection algorithmName="SHA-512" hashValue="jn5k3a1w9SFkU365MLP84Pe/goYXHjJwvIfM+EG4/nEAaZ+fj/RwItm4RzTB7ZkdtV4dKj9+vHfiqp8BtZrg8w==" saltValue="Xn1gJrISflfuYhNpDSrh7g==" spinCount="100000" sheet="1"/>
  <mergeCells count="3">
    <mergeCell ref="A7:F7"/>
    <mergeCell ref="A8:F8"/>
    <mergeCell ref="A9:F9"/>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OBRTNIŠKIH DEL
B/1.0 KLJUČAVNIČARSKA DELA</oddHeader>
    <oddFooter>&amp;R&amp;"Arial Narrow,Običajno"&amp;P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39997558519241921"/>
  </sheetPr>
  <dimension ref="A1:F34"/>
  <sheetViews>
    <sheetView view="pageBreakPreview" zoomScaleSheetLayoutView="100" workbookViewId="0">
      <selection activeCell="E13" sqref="E13"/>
    </sheetView>
  </sheetViews>
  <sheetFormatPr defaultRowHeight="16.5" x14ac:dyDescent="0.3"/>
  <cols>
    <col min="1" max="1" width="7.140625" style="10" customWidth="1"/>
    <col min="2" max="2" width="39.42578125" style="2" customWidth="1"/>
    <col min="3" max="3" width="8.28515625" style="2" customWidth="1"/>
    <col min="4" max="4" width="9.7109375" style="2" customWidth="1"/>
    <col min="5" max="5" width="12.42578125" style="2" customWidth="1"/>
    <col min="6" max="6" width="13.28515625" style="2" customWidth="1"/>
    <col min="7" max="11" width="9.140625" style="2"/>
    <col min="12" max="12" width="7.140625" style="2" customWidth="1"/>
    <col min="13" max="16384" width="9.140625" style="2"/>
  </cols>
  <sheetData>
    <row r="1" spans="1:6" x14ac:dyDescent="0.3">
      <c r="A1" s="4" t="s">
        <v>230</v>
      </c>
      <c r="B1" s="5" t="s">
        <v>75</v>
      </c>
    </row>
    <row r="2" spans="1:6" x14ac:dyDescent="0.3">
      <c r="A2" s="4"/>
      <c r="B2" s="5"/>
    </row>
    <row r="3" spans="1:6" customFormat="1" ht="15" x14ac:dyDescent="0.25">
      <c r="A3" s="62" t="s">
        <v>133</v>
      </c>
      <c r="B3" s="100"/>
      <c r="C3" s="63"/>
      <c r="D3" s="64"/>
      <c r="E3" s="63"/>
      <c r="F3" s="65"/>
    </row>
    <row r="4" spans="1:6" s="124" customFormat="1" ht="14.25" customHeight="1" x14ac:dyDescent="0.25">
      <c r="A4" s="549" t="s">
        <v>179</v>
      </c>
      <c r="B4" s="528"/>
      <c r="C4" s="528"/>
      <c r="D4" s="528"/>
      <c r="E4" s="528"/>
      <c r="F4" s="529"/>
    </row>
    <row r="5" spans="1:6" s="124" customFormat="1" ht="27" customHeight="1" x14ac:dyDescent="0.2">
      <c r="A5" s="530" t="s">
        <v>177</v>
      </c>
      <c r="B5" s="552"/>
      <c r="C5" s="552"/>
      <c r="D5" s="552"/>
      <c r="E5" s="552"/>
      <c r="F5" s="553"/>
    </row>
    <row r="6" spans="1:6" s="124" customFormat="1" ht="14.25" customHeight="1" x14ac:dyDescent="0.2">
      <c r="A6" s="521" t="s">
        <v>211</v>
      </c>
      <c r="B6" s="554"/>
      <c r="C6" s="554"/>
      <c r="D6" s="554"/>
      <c r="E6" s="554"/>
      <c r="F6" s="555"/>
    </row>
    <row r="7" spans="1:6" customFormat="1" ht="13.5" customHeight="1" x14ac:dyDescent="0.25">
      <c r="A7" s="123"/>
      <c r="B7" s="123"/>
      <c r="C7" s="123"/>
      <c r="D7" s="123"/>
      <c r="E7" s="123"/>
      <c r="F7" s="123"/>
    </row>
    <row r="8" spans="1:6" customFormat="1" ht="12" customHeight="1" x14ac:dyDescent="0.25">
      <c r="A8" s="123"/>
      <c r="B8" s="123"/>
      <c r="C8" s="123"/>
      <c r="D8" s="123"/>
      <c r="E8" s="123"/>
      <c r="F8" s="123"/>
    </row>
    <row r="9" spans="1:6" s="5" customFormat="1" ht="17.25" thickBot="1" x14ac:dyDescent="0.35">
      <c r="A9" s="6"/>
      <c r="B9" s="98" t="s">
        <v>24</v>
      </c>
      <c r="C9" s="7" t="s">
        <v>25</v>
      </c>
      <c r="D9" s="7" t="s">
        <v>26</v>
      </c>
      <c r="E9" s="7" t="s">
        <v>27</v>
      </c>
      <c r="F9" s="7" t="s">
        <v>28</v>
      </c>
    </row>
    <row r="10" spans="1:6" ht="17.25" thickTop="1" x14ac:dyDescent="0.3">
      <c r="E10" s="595"/>
    </row>
    <row r="11" spans="1:6" s="18" customFormat="1" ht="15.75" customHeight="1" x14ac:dyDescent="0.2">
      <c r="A11" s="77" t="s">
        <v>231</v>
      </c>
      <c r="B11" s="80" t="s">
        <v>239</v>
      </c>
      <c r="C11" s="141" t="s">
        <v>59</v>
      </c>
      <c r="D11" s="202">
        <v>1</v>
      </c>
      <c r="E11" s="587"/>
      <c r="F11" s="143">
        <f>E11*D11</f>
        <v>0</v>
      </c>
    </row>
    <row r="12" spans="1:6" s="18" customFormat="1" ht="25.5" x14ac:dyDescent="0.2">
      <c r="A12" s="73"/>
      <c r="B12" s="206" t="s">
        <v>311</v>
      </c>
      <c r="E12" s="592"/>
    </row>
    <row r="13" spans="1:6" s="18" customFormat="1" ht="114.75" x14ac:dyDescent="0.2">
      <c r="A13" s="73"/>
      <c r="B13" s="212" t="s">
        <v>924</v>
      </c>
      <c r="E13" s="592"/>
    </row>
    <row r="14" spans="1:6" s="18" customFormat="1" ht="12.75" x14ac:dyDescent="0.2">
      <c r="A14" s="73"/>
      <c r="B14" s="208"/>
      <c r="E14" s="592"/>
    </row>
    <row r="15" spans="1:6" s="18" customFormat="1" ht="15.75" customHeight="1" x14ac:dyDescent="0.2">
      <c r="A15" s="77" t="s">
        <v>232</v>
      </c>
      <c r="B15" s="80" t="s">
        <v>239</v>
      </c>
      <c r="C15" s="141" t="s">
        <v>59</v>
      </c>
      <c r="D15" s="202">
        <v>1</v>
      </c>
      <c r="E15" s="587"/>
      <c r="F15" s="143">
        <f>E15*D15</f>
        <v>0</v>
      </c>
    </row>
    <row r="16" spans="1:6" s="18" customFormat="1" ht="38.25" x14ac:dyDescent="0.2">
      <c r="A16" s="73"/>
      <c r="B16" s="206" t="s">
        <v>1036</v>
      </c>
      <c r="E16" s="592"/>
    </row>
    <row r="17" spans="1:6" s="18" customFormat="1" ht="153" x14ac:dyDescent="0.2">
      <c r="A17" s="73"/>
      <c r="B17" s="212" t="s">
        <v>997</v>
      </c>
      <c r="E17" s="592"/>
    </row>
    <row r="18" spans="1:6" s="18" customFormat="1" ht="12.75" x14ac:dyDescent="0.2">
      <c r="A18" s="73"/>
      <c r="B18" s="208"/>
      <c r="E18" s="592"/>
    </row>
    <row r="19" spans="1:6" s="18" customFormat="1" ht="15.75" customHeight="1" x14ac:dyDescent="0.2">
      <c r="A19" s="77" t="s">
        <v>244</v>
      </c>
      <c r="B19" s="80" t="s">
        <v>239</v>
      </c>
      <c r="C19" s="141" t="s">
        <v>59</v>
      </c>
      <c r="D19" s="202">
        <v>1</v>
      </c>
      <c r="E19" s="587"/>
      <c r="F19" s="143">
        <f>E19*D19</f>
        <v>0</v>
      </c>
    </row>
    <row r="20" spans="1:6" s="18" customFormat="1" ht="38.25" x14ac:dyDescent="0.2">
      <c r="A20" s="73"/>
      <c r="B20" s="206" t="s">
        <v>1037</v>
      </c>
      <c r="E20" s="592"/>
    </row>
    <row r="21" spans="1:6" s="18" customFormat="1" ht="216.75" x14ac:dyDescent="0.2">
      <c r="A21" s="73"/>
      <c r="B21" s="212" t="s">
        <v>998</v>
      </c>
      <c r="E21" s="592"/>
    </row>
    <row r="22" spans="1:6" s="18" customFormat="1" ht="12.75" x14ac:dyDescent="0.2">
      <c r="A22" s="73"/>
      <c r="B22" s="208"/>
      <c r="E22" s="592"/>
    </row>
    <row r="23" spans="1:6" s="18" customFormat="1" ht="15.75" customHeight="1" x14ac:dyDescent="0.2">
      <c r="A23" s="77" t="s">
        <v>312</v>
      </c>
      <c r="B23" s="80" t="s">
        <v>239</v>
      </c>
      <c r="C23" s="141" t="s">
        <v>59</v>
      </c>
      <c r="D23" s="202">
        <v>1</v>
      </c>
      <c r="E23" s="587"/>
      <c r="F23" s="143">
        <f>E23*D23</f>
        <v>0</v>
      </c>
    </row>
    <row r="24" spans="1:6" s="18" customFormat="1" ht="25.5" x14ac:dyDescent="0.2">
      <c r="A24" s="73"/>
      <c r="B24" s="206" t="s">
        <v>313</v>
      </c>
      <c r="E24" s="592"/>
    </row>
    <row r="25" spans="1:6" s="18" customFormat="1" ht="191.25" x14ac:dyDescent="0.2">
      <c r="A25" s="73"/>
      <c r="B25" s="212" t="s">
        <v>925</v>
      </c>
      <c r="E25" s="592"/>
    </row>
    <row r="26" spans="1:6" s="18" customFormat="1" ht="12.75" x14ac:dyDescent="0.2">
      <c r="A26" s="73"/>
      <c r="B26" s="208"/>
      <c r="E26" s="592"/>
    </row>
    <row r="27" spans="1:6" s="18" customFormat="1" ht="15.75" customHeight="1" x14ac:dyDescent="0.2">
      <c r="A27" s="77" t="s">
        <v>314</v>
      </c>
      <c r="B27" s="80" t="s">
        <v>239</v>
      </c>
      <c r="C27" s="141" t="s">
        <v>59</v>
      </c>
      <c r="D27" s="202">
        <v>1</v>
      </c>
      <c r="E27" s="587"/>
      <c r="F27" s="143">
        <f>E27*D27</f>
        <v>0</v>
      </c>
    </row>
    <row r="28" spans="1:6" s="18" customFormat="1" ht="12.75" x14ac:dyDescent="0.2">
      <c r="A28" s="73"/>
      <c r="B28" s="208" t="s">
        <v>315</v>
      </c>
      <c r="E28" s="592"/>
    </row>
    <row r="29" spans="1:6" s="18" customFormat="1" ht="178.5" x14ac:dyDescent="0.2">
      <c r="A29" s="73"/>
      <c r="B29" s="212" t="s">
        <v>926</v>
      </c>
      <c r="E29" s="592"/>
    </row>
    <row r="30" spans="1:6" s="18" customFormat="1" ht="12.75" x14ac:dyDescent="0.2">
      <c r="A30" s="77"/>
      <c r="B30" s="208"/>
      <c r="C30" s="141"/>
      <c r="D30" s="202"/>
      <c r="E30" s="587"/>
      <c r="F30" s="143"/>
    </row>
    <row r="31" spans="1:6" s="18" customFormat="1" ht="46.5" customHeight="1" x14ac:dyDescent="0.2">
      <c r="A31" s="77" t="s">
        <v>952</v>
      </c>
      <c r="B31" s="80" t="s">
        <v>951</v>
      </c>
      <c r="C31" s="141" t="s">
        <v>42</v>
      </c>
      <c r="D31" s="163">
        <v>0.05</v>
      </c>
      <c r="E31" s="587"/>
      <c r="F31" s="143">
        <f>E31*D31</f>
        <v>0</v>
      </c>
    </row>
    <row r="32" spans="1:6" s="18" customFormat="1" ht="20.100000000000001" customHeight="1" thickBot="1" x14ac:dyDescent="0.25">
      <c r="A32" s="86"/>
      <c r="B32" s="87"/>
      <c r="C32" s="74"/>
      <c r="D32" s="75"/>
      <c r="E32" s="598"/>
      <c r="F32" s="76"/>
    </row>
    <row r="33" spans="1:6" s="5" customFormat="1" ht="17.25" thickBot="1" x14ac:dyDescent="0.35">
      <c r="A33" s="72"/>
      <c r="B33" s="106" t="s">
        <v>77</v>
      </c>
      <c r="C33" s="69"/>
      <c r="D33" s="70"/>
      <c r="E33" s="596"/>
      <c r="F33" s="71">
        <f>SUM(F10:F32)</f>
        <v>0</v>
      </c>
    </row>
    <row r="34" spans="1:6" ht="17.25" thickTop="1" x14ac:dyDescent="0.3"/>
  </sheetData>
  <sheetProtection algorithmName="SHA-512" hashValue="wheNYHnuei+igIAt2ygUXfhYgq0sTb0g+cyL/C0dS8U0nhZvwUjsbBuiC4Yisq6+BzRQwqAltJUdUdT2GlQRgQ==" saltValue="5uMAzH7AsWOzJQBTtKRLLw==" spinCount="100000" sheet="1"/>
  <mergeCells count="3">
    <mergeCell ref="A4:F4"/>
    <mergeCell ref="A5:F5"/>
    <mergeCell ref="A6:F6"/>
  </mergeCells>
  <pageMargins left="0.78740157480314965" right="0.39370078740157483" top="0.78740157480314965" bottom="0.78740157480314965" header="0.31496062992125984" footer="0.31496062992125984"/>
  <pageSetup paperSize="9" scale="96" firstPageNumber="0" orientation="portrait" horizontalDpi="300" verticalDpi="300" r:id="rId1"/>
  <headerFooter alignWithMargins="0">
    <oddHeader>&amp;L&amp;"Arial Narrow,Krepko"&amp;9Objekt: INTERAKTIVNI CENTER DOBRNA&amp;R&amp;"Arial Narrow,Navadno"&amp;9POPIS OBRTNIŠKIH DEL
B/2.0 MIZARSKA DELA</oddHeader>
    <oddFooter>&amp;R&amp;"Arial Narrow,Običajno"&amp;P</oddFooter>
  </headerFooter>
  <rowBreaks count="1" manualBreakCount="1">
    <brk id="20" max="5"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39997558519241921"/>
  </sheetPr>
  <dimension ref="A1:F22"/>
  <sheetViews>
    <sheetView view="pageBreakPreview" topLeftCell="A7" zoomScaleSheetLayoutView="100" workbookViewId="0">
      <selection activeCell="E11" sqref="E11"/>
    </sheetView>
  </sheetViews>
  <sheetFormatPr defaultRowHeight="16.5" x14ac:dyDescent="0.3"/>
  <cols>
    <col min="1" max="1" width="7.140625" style="10" customWidth="1"/>
    <col min="2" max="2" width="39.42578125" style="2" customWidth="1"/>
    <col min="3" max="3" width="8.28515625" style="10" customWidth="1"/>
    <col min="4" max="4" width="9.7109375" style="10" customWidth="1"/>
    <col min="5" max="5" width="12.42578125" style="10" customWidth="1"/>
    <col min="6" max="6" width="13.28515625" style="10" customWidth="1"/>
    <col min="7" max="11" width="9.140625" style="2"/>
    <col min="12" max="12" width="7.140625" style="2" customWidth="1"/>
    <col min="13" max="16384" width="9.140625" style="2"/>
  </cols>
  <sheetData>
    <row r="1" spans="1:6" x14ac:dyDescent="0.3">
      <c r="A1" s="4" t="s">
        <v>71</v>
      </c>
      <c r="B1" s="5" t="s">
        <v>80</v>
      </c>
    </row>
    <row r="2" spans="1:6" x14ac:dyDescent="0.3">
      <c r="A2" s="4"/>
      <c r="B2" s="5"/>
    </row>
    <row r="3" spans="1:6" customFormat="1" ht="15" x14ac:dyDescent="0.25">
      <c r="A3" s="67" t="s">
        <v>204</v>
      </c>
      <c r="B3" s="107"/>
      <c r="C3" s="194"/>
      <c r="D3" s="195"/>
      <c r="E3" s="194"/>
      <c r="F3" s="196"/>
    </row>
    <row r="4" spans="1:6" s="136" customFormat="1" ht="16.5" customHeight="1" x14ac:dyDescent="0.25">
      <c r="A4" s="556" t="s">
        <v>205</v>
      </c>
      <c r="B4" s="557"/>
      <c r="C4" s="557"/>
      <c r="D4" s="557"/>
      <c r="E4" s="557"/>
      <c r="F4" s="558"/>
    </row>
    <row r="5" spans="1:6" s="135" customFormat="1" ht="14.25" customHeight="1" x14ac:dyDescent="0.25">
      <c r="A5" s="559" t="s">
        <v>202</v>
      </c>
      <c r="B5" s="560"/>
      <c r="C5" s="560"/>
      <c r="D5" s="560"/>
      <c r="E5" s="560"/>
      <c r="F5" s="561"/>
    </row>
    <row r="6" spans="1:6" s="135" customFormat="1" ht="74.25" customHeight="1" x14ac:dyDescent="0.25">
      <c r="A6" s="562" t="s">
        <v>203</v>
      </c>
      <c r="B6" s="563"/>
      <c r="C6" s="563"/>
      <c r="D6" s="563"/>
      <c r="E6" s="563"/>
      <c r="F6" s="564"/>
    </row>
    <row r="7" spans="1:6" x14ac:dyDescent="0.3">
      <c r="A7" s="4"/>
      <c r="B7" s="5"/>
    </row>
    <row r="9" spans="1:6" s="5" customFormat="1" ht="17.25" thickBot="1" x14ac:dyDescent="0.35">
      <c r="A9" s="6"/>
      <c r="B9" s="98" t="s">
        <v>24</v>
      </c>
      <c r="C9" s="152" t="s">
        <v>25</v>
      </c>
      <c r="D9" s="152" t="s">
        <v>26</v>
      </c>
      <c r="E9" s="152" t="s">
        <v>27</v>
      </c>
      <c r="F9" s="152" t="s">
        <v>28</v>
      </c>
    </row>
    <row r="10" spans="1:6" ht="17.25" thickTop="1" x14ac:dyDescent="0.3">
      <c r="E10" s="588"/>
    </row>
    <row r="11" spans="1:6" s="18" customFormat="1" ht="127.5" customHeight="1" x14ac:dyDescent="0.2">
      <c r="A11" s="77" t="s">
        <v>149</v>
      </c>
      <c r="B11" s="80" t="s">
        <v>316</v>
      </c>
      <c r="C11" s="141" t="s">
        <v>41</v>
      </c>
      <c r="D11" s="208">
        <v>121.32</v>
      </c>
      <c r="E11" s="587"/>
      <c r="F11" s="143">
        <f>E11*D11</f>
        <v>0</v>
      </c>
    </row>
    <row r="12" spans="1:6" s="78" customFormat="1" ht="17.25" customHeight="1" x14ac:dyDescent="0.25">
      <c r="A12" s="10"/>
      <c r="B12" s="202"/>
      <c r="C12" s="141"/>
      <c r="D12" s="202"/>
      <c r="E12" s="587"/>
      <c r="F12" s="143"/>
    </row>
    <row r="13" spans="1:6" s="18" customFormat="1" ht="18.75" customHeight="1" x14ac:dyDescent="0.2">
      <c r="A13" s="77" t="s">
        <v>245</v>
      </c>
      <c r="B13" s="80" t="s">
        <v>317</v>
      </c>
      <c r="C13" s="141" t="s">
        <v>41</v>
      </c>
      <c r="D13" s="142">
        <v>121.32</v>
      </c>
      <c r="E13" s="587"/>
      <c r="F13" s="143">
        <f>E13*D13</f>
        <v>0</v>
      </c>
    </row>
    <row r="14" spans="1:6" s="18" customFormat="1" ht="20.25" customHeight="1" x14ac:dyDescent="0.2">
      <c r="A14" s="10"/>
      <c r="C14" s="78"/>
      <c r="D14" s="78"/>
      <c r="E14" s="589"/>
      <c r="F14" s="78"/>
    </row>
    <row r="15" spans="1:6" s="18" customFormat="1" ht="114.75" x14ac:dyDescent="0.2">
      <c r="A15" s="77" t="s">
        <v>246</v>
      </c>
      <c r="B15" s="80" t="s">
        <v>1038</v>
      </c>
      <c r="E15" s="592"/>
    </row>
    <row r="16" spans="1:6" s="18" customFormat="1" ht="17.25" customHeight="1" x14ac:dyDescent="0.2">
      <c r="A16" s="73" t="s">
        <v>61</v>
      </c>
      <c r="B16" s="208" t="s">
        <v>248</v>
      </c>
      <c r="C16" s="141" t="s">
        <v>41</v>
      </c>
      <c r="D16" s="208">
        <v>23.78</v>
      </c>
      <c r="E16" s="587"/>
      <c r="F16" s="143">
        <f>E16*D16</f>
        <v>0</v>
      </c>
    </row>
    <row r="17" spans="1:6" s="18" customFormat="1" ht="18.75" customHeight="1" x14ac:dyDescent="0.2">
      <c r="A17" s="73" t="s">
        <v>64</v>
      </c>
      <c r="B17" s="208" t="s">
        <v>249</v>
      </c>
      <c r="C17" s="141" t="s">
        <v>41</v>
      </c>
      <c r="D17" s="208">
        <v>97.54</v>
      </c>
      <c r="E17" s="587"/>
      <c r="F17" s="143">
        <f>E17*D17</f>
        <v>0</v>
      </c>
    </row>
    <row r="18" spans="1:6" s="18" customFormat="1" ht="18.75" customHeight="1" x14ac:dyDescent="0.2">
      <c r="A18" s="73"/>
      <c r="B18" s="208"/>
      <c r="C18" s="141"/>
      <c r="D18" s="208"/>
      <c r="E18" s="587"/>
      <c r="F18" s="143"/>
    </row>
    <row r="19" spans="1:6" s="18" customFormat="1" ht="46.5" customHeight="1" x14ac:dyDescent="0.2">
      <c r="A19" s="77" t="s">
        <v>247</v>
      </c>
      <c r="B19" s="80" t="s">
        <v>951</v>
      </c>
      <c r="C19" s="141" t="s">
        <v>42</v>
      </c>
      <c r="D19" s="163">
        <v>0.05</v>
      </c>
      <c r="E19" s="587"/>
      <c r="F19" s="143">
        <f>E19*D19</f>
        <v>0</v>
      </c>
    </row>
    <row r="20" spans="1:6" s="18" customFormat="1" ht="25.5" customHeight="1" thickBot="1" x14ac:dyDescent="0.25">
      <c r="A20" s="86"/>
      <c r="B20" s="87"/>
      <c r="C20" s="141"/>
      <c r="D20" s="142"/>
      <c r="E20" s="587"/>
      <c r="F20" s="143"/>
    </row>
    <row r="21" spans="1:6" s="5" customFormat="1" ht="17.25" thickBot="1" x14ac:dyDescent="0.35">
      <c r="A21" s="72"/>
      <c r="B21" s="106" t="s">
        <v>80</v>
      </c>
      <c r="C21" s="156"/>
      <c r="D21" s="157"/>
      <c r="E21" s="593"/>
      <c r="F21" s="158">
        <f>SUM(F11:F20)</f>
        <v>0</v>
      </c>
    </row>
    <row r="22" spans="1:6" ht="17.25" thickTop="1" x14ac:dyDescent="0.3"/>
  </sheetData>
  <sheetProtection algorithmName="SHA-512" hashValue="/eU8rBhi2t4KWw43kPPm8iT1uiMk1FZzON0dE/mdGVhf5Wg7XlKuaddHwnk4WtibLCVwHXcHjQE5dts/UClqEg==" saltValue="v0nbDrejhbHoP6Gw1b1fWg==" spinCount="100000" sheet="1"/>
  <mergeCells count="3">
    <mergeCell ref="A4:F4"/>
    <mergeCell ref="A5:F5"/>
    <mergeCell ref="A6:F6"/>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OBRTNIŠKIH DEL
B/3.0 ESTRIH</oddHeader>
    <oddFooter>&amp;R&amp;"Arial Narrow,Običajno"&amp;P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39997558519241921"/>
  </sheetPr>
  <dimension ref="A1:F15"/>
  <sheetViews>
    <sheetView view="pageBreakPreview" zoomScaleSheetLayoutView="100" workbookViewId="0">
      <selection activeCell="E11" sqref="E11"/>
    </sheetView>
  </sheetViews>
  <sheetFormatPr defaultRowHeight="16.5" x14ac:dyDescent="0.3"/>
  <cols>
    <col min="1" max="1" width="7.140625" style="10" customWidth="1"/>
    <col min="2" max="2" width="39.42578125" style="2" customWidth="1"/>
    <col min="3" max="3" width="8.28515625" style="10" customWidth="1"/>
    <col min="4" max="4" width="11.42578125" style="10" customWidth="1"/>
    <col min="5" max="5" width="11.5703125" style="10" customWidth="1"/>
    <col min="6" max="6" width="12.42578125" style="10" customWidth="1"/>
    <col min="7" max="11" width="9.140625" style="2"/>
    <col min="12" max="12" width="7.140625" style="2" customWidth="1"/>
    <col min="13" max="16384" width="9.140625" style="2"/>
  </cols>
  <sheetData>
    <row r="1" spans="1:6" x14ac:dyDescent="0.3">
      <c r="A1" s="4" t="s">
        <v>74</v>
      </c>
      <c r="B1" s="5" t="s">
        <v>83</v>
      </c>
    </row>
    <row r="2" spans="1:6" x14ac:dyDescent="0.3">
      <c r="A2" s="4"/>
      <c r="B2" s="5"/>
    </row>
    <row r="3" spans="1:6" customFormat="1" ht="15" x14ac:dyDescent="0.25">
      <c r="A3" s="62" t="s">
        <v>134</v>
      </c>
      <c r="B3" s="100"/>
      <c r="C3" s="169"/>
      <c r="D3" s="170"/>
      <c r="E3" s="169"/>
      <c r="F3" s="171"/>
    </row>
    <row r="4" spans="1:6" s="125" customFormat="1" ht="15" customHeight="1" x14ac:dyDescent="0.25">
      <c r="A4" s="565" t="s">
        <v>196</v>
      </c>
      <c r="B4" s="566"/>
      <c r="C4" s="566"/>
      <c r="D4" s="566"/>
      <c r="E4" s="566"/>
      <c r="F4" s="567"/>
    </row>
    <row r="5" spans="1:6" s="125" customFormat="1" ht="15" customHeight="1" x14ac:dyDescent="0.25">
      <c r="A5" s="568" t="s">
        <v>182</v>
      </c>
      <c r="B5" s="547"/>
      <c r="C5" s="547"/>
      <c r="D5" s="547"/>
      <c r="E5" s="547"/>
      <c r="F5" s="548"/>
    </row>
    <row r="6" spans="1:6" s="125" customFormat="1" ht="27" customHeight="1" x14ac:dyDescent="0.25">
      <c r="A6" s="569" t="s">
        <v>183</v>
      </c>
      <c r="B6" s="543"/>
      <c r="C6" s="543"/>
      <c r="D6" s="543"/>
      <c r="E6" s="543"/>
      <c r="F6" s="544"/>
    </row>
    <row r="7" spans="1:6" x14ac:dyDescent="0.3">
      <c r="A7" s="4"/>
      <c r="B7" s="5"/>
    </row>
    <row r="9" spans="1:6" s="5" customFormat="1" ht="17.25" thickBot="1" x14ac:dyDescent="0.35">
      <c r="A9" s="6"/>
      <c r="B9" s="98" t="s">
        <v>24</v>
      </c>
      <c r="C9" s="152" t="s">
        <v>25</v>
      </c>
      <c r="D9" s="152" t="s">
        <v>26</v>
      </c>
      <c r="E9" s="152" t="s">
        <v>27</v>
      </c>
      <c r="F9" s="152" t="s">
        <v>28</v>
      </c>
    </row>
    <row r="10" spans="1:6" ht="17.25" thickTop="1" x14ac:dyDescent="0.3">
      <c r="E10" s="588"/>
    </row>
    <row r="11" spans="1:6" s="18" customFormat="1" ht="83.25" customHeight="1" x14ac:dyDescent="0.2">
      <c r="A11" s="77" t="s">
        <v>76</v>
      </c>
      <c r="B11" s="80" t="s">
        <v>1031</v>
      </c>
      <c r="C11" s="141" t="s">
        <v>41</v>
      </c>
      <c r="D11" s="142">
        <v>23.8</v>
      </c>
      <c r="E11" s="587"/>
      <c r="F11" s="143">
        <f>E11*D11</f>
        <v>0</v>
      </c>
    </row>
    <row r="12" spans="1:6" s="18" customFormat="1" ht="12.75" x14ac:dyDescent="0.2">
      <c r="A12" s="77"/>
      <c r="B12" s="80"/>
      <c r="C12" s="141"/>
      <c r="D12" s="142"/>
      <c r="E12" s="587"/>
      <c r="F12" s="143"/>
    </row>
    <row r="13" spans="1:6" s="18" customFormat="1" ht="55.5" customHeight="1" x14ac:dyDescent="0.2">
      <c r="A13" s="77" t="s">
        <v>318</v>
      </c>
      <c r="B13" s="80" t="s">
        <v>961</v>
      </c>
      <c r="C13" s="141" t="s">
        <v>42</v>
      </c>
      <c r="D13" s="163">
        <v>0.05</v>
      </c>
      <c r="E13" s="587"/>
      <c r="F13" s="143">
        <f>E13*D13</f>
        <v>0</v>
      </c>
    </row>
    <row r="14" spans="1:6" s="18" customFormat="1" ht="23.25" customHeight="1" thickBot="1" x14ac:dyDescent="0.25">
      <c r="A14" s="77"/>
      <c r="B14" s="80"/>
      <c r="C14" s="141"/>
      <c r="D14" s="142"/>
      <c r="E14" s="587"/>
      <c r="F14" s="143"/>
    </row>
    <row r="15" spans="1:6" s="5" customFormat="1" ht="17.25" thickBot="1" x14ac:dyDescent="0.35">
      <c r="A15" s="72"/>
      <c r="B15" s="106" t="s">
        <v>85</v>
      </c>
      <c r="C15" s="156"/>
      <c r="D15" s="157"/>
      <c r="E15" s="158"/>
      <c r="F15" s="158">
        <f>SUM(F11:F14)</f>
        <v>0</v>
      </c>
    </row>
  </sheetData>
  <sheetProtection algorithmName="SHA-512" hashValue="/MqDB0De+KYU89r8y58wTZCMxg77jpvI3TIOcGYCTIURvbY8vmtum3zx/nwWvqk4KrSDztvBS13c8l5P06p6sA==" saltValue="V+Q+0wHDhnvehMVtjmdELg==" spinCount="100000" sheet="1"/>
  <mergeCells count="3">
    <mergeCell ref="A4:F4"/>
    <mergeCell ref="A5:F5"/>
    <mergeCell ref="A6:F6"/>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OBRTNIŠKIH DEL
B/4.0 TLAKARSKA DELA</oddHeader>
    <oddFooter>&amp;R&amp;"Arial Narrow,Običajno"&amp;P</oddFooter>
  </headerFooter>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39997558519241921"/>
  </sheetPr>
  <dimension ref="A1:F29"/>
  <sheetViews>
    <sheetView view="pageBreakPreview" topLeftCell="A16" zoomScaleSheetLayoutView="100" workbookViewId="0">
      <selection activeCell="E23" sqref="E23"/>
    </sheetView>
  </sheetViews>
  <sheetFormatPr defaultRowHeight="16.5" x14ac:dyDescent="0.3"/>
  <cols>
    <col min="1" max="1" width="7.140625" style="10" customWidth="1"/>
    <col min="2" max="2" width="39.42578125" style="2" customWidth="1"/>
    <col min="3" max="3" width="8.28515625" style="10" customWidth="1"/>
    <col min="4" max="4" width="9.7109375" style="10" customWidth="1"/>
    <col min="5" max="5" width="12.42578125" style="10" customWidth="1"/>
    <col min="6" max="6" width="13.28515625" style="10" customWidth="1"/>
    <col min="7" max="11" width="9.140625" style="2"/>
    <col min="12" max="12" width="7.140625" style="2" customWidth="1"/>
    <col min="13" max="16384" width="9.140625" style="2"/>
  </cols>
  <sheetData>
    <row r="1" spans="1:6" x14ac:dyDescent="0.3">
      <c r="A1" s="4" t="s">
        <v>78</v>
      </c>
      <c r="B1" s="5" t="s">
        <v>86</v>
      </c>
    </row>
    <row r="2" spans="1:6" x14ac:dyDescent="0.3">
      <c r="A2" s="4"/>
      <c r="B2" s="5"/>
    </row>
    <row r="3" spans="1:6" customFormat="1" ht="15" x14ac:dyDescent="0.25">
      <c r="A3" s="62" t="s">
        <v>135</v>
      </c>
      <c r="B3" s="100"/>
      <c r="C3" s="169"/>
      <c r="D3" s="170"/>
      <c r="E3" s="169"/>
      <c r="F3" s="171"/>
    </row>
    <row r="4" spans="1:6" s="125" customFormat="1" ht="13.5" x14ac:dyDescent="0.25">
      <c r="A4" s="570" t="s">
        <v>201</v>
      </c>
      <c r="B4" s="571"/>
      <c r="C4" s="571"/>
      <c r="D4" s="571"/>
      <c r="E4" s="571"/>
      <c r="F4" s="572"/>
    </row>
    <row r="5" spans="1:6" s="125" customFormat="1" ht="41.25" customHeight="1" x14ac:dyDescent="0.25">
      <c r="A5" s="568" t="s">
        <v>187</v>
      </c>
      <c r="B5" s="547"/>
      <c r="C5" s="547"/>
      <c r="D5" s="547"/>
      <c r="E5" s="547"/>
      <c r="F5" s="548"/>
    </row>
    <row r="6" spans="1:6" s="125" customFormat="1" ht="15" customHeight="1" x14ac:dyDescent="0.25">
      <c r="A6" s="568" t="s">
        <v>184</v>
      </c>
      <c r="B6" s="573"/>
      <c r="C6" s="573"/>
      <c r="D6" s="573"/>
      <c r="E6" s="573"/>
      <c r="F6" s="574"/>
    </row>
    <row r="7" spans="1:6" s="125" customFormat="1" ht="44.25" customHeight="1" x14ac:dyDescent="0.25">
      <c r="A7" s="568" t="s">
        <v>185</v>
      </c>
      <c r="B7" s="547"/>
      <c r="C7" s="547"/>
      <c r="D7" s="547"/>
      <c r="E7" s="547"/>
      <c r="F7" s="548"/>
    </row>
    <row r="8" spans="1:6" s="125" customFormat="1" ht="15" customHeight="1" x14ac:dyDescent="0.25">
      <c r="A8" s="568" t="s">
        <v>186</v>
      </c>
      <c r="B8" s="547"/>
      <c r="C8" s="547"/>
      <c r="D8" s="547"/>
      <c r="E8" s="547"/>
      <c r="F8" s="548"/>
    </row>
    <row r="9" spans="1:6" s="125" customFormat="1" ht="12.75" customHeight="1" x14ac:dyDescent="0.25">
      <c r="A9" s="569" t="s">
        <v>207</v>
      </c>
      <c r="B9" s="543"/>
      <c r="C9" s="543"/>
      <c r="D9" s="543"/>
      <c r="E9" s="543"/>
      <c r="F9" s="544"/>
    </row>
    <row r="10" spans="1:6" x14ac:dyDescent="0.3">
      <c r="A10" s="4"/>
      <c r="B10" s="5"/>
    </row>
    <row r="11" spans="1:6" s="5" customFormat="1" ht="17.25" thickBot="1" x14ac:dyDescent="0.35">
      <c r="A11" s="6"/>
      <c r="B11" s="98" t="s">
        <v>24</v>
      </c>
      <c r="C11" s="152" t="s">
        <v>25</v>
      </c>
      <c r="D11" s="152" t="s">
        <v>26</v>
      </c>
      <c r="E11" s="152" t="s">
        <v>27</v>
      </c>
      <c r="F11" s="152" t="s">
        <v>28</v>
      </c>
    </row>
    <row r="12" spans="1:6" x14ac:dyDescent="0.3">
      <c r="E12" s="588"/>
    </row>
    <row r="13" spans="1:6" s="18" customFormat="1" ht="153" x14ac:dyDescent="0.2">
      <c r="A13" s="77" t="s">
        <v>229</v>
      </c>
      <c r="B13" s="80" t="s">
        <v>319</v>
      </c>
      <c r="C13" s="141" t="s">
        <v>41</v>
      </c>
      <c r="D13" s="142">
        <v>26.67</v>
      </c>
      <c r="E13" s="587"/>
      <c r="F13" s="143">
        <f>E13*D13</f>
        <v>0</v>
      </c>
    </row>
    <row r="14" spans="1:6" s="18" customFormat="1" x14ac:dyDescent="0.2">
      <c r="A14" s="10"/>
      <c r="B14" s="80"/>
      <c r="C14" s="141"/>
      <c r="D14" s="142"/>
      <c r="E14" s="587"/>
      <c r="F14" s="143"/>
    </row>
    <row r="15" spans="1:6" s="18" customFormat="1" ht="102.75" customHeight="1" x14ac:dyDescent="0.2">
      <c r="A15" s="77" t="s">
        <v>960</v>
      </c>
      <c r="B15" s="80" t="s">
        <v>1032</v>
      </c>
      <c r="C15" s="141" t="s">
        <v>41</v>
      </c>
      <c r="D15" s="142">
        <v>57.9</v>
      </c>
      <c r="E15" s="587"/>
      <c r="F15" s="143">
        <f>E15*D15</f>
        <v>0</v>
      </c>
    </row>
    <row r="16" spans="1:6" s="18" customFormat="1" ht="18" customHeight="1" x14ac:dyDescent="0.2">
      <c r="A16" s="10"/>
      <c r="B16" s="80"/>
      <c r="C16" s="141"/>
      <c r="D16" s="142"/>
      <c r="E16" s="587"/>
      <c r="F16" s="143"/>
    </row>
    <row r="17" spans="1:6" s="18" customFormat="1" ht="95.25" customHeight="1" x14ac:dyDescent="0.2">
      <c r="A17" s="77" t="s">
        <v>982</v>
      </c>
      <c r="B17" s="80" t="s">
        <v>1033</v>
      </c>
      <c r="C17" s="141" t="s">
        <v>41</v>
      </c>
      <c r="D17" s="142">
        <v>11.6</v>
      </c>
      <c r="E17" s="587"/>
      <c r="F17" s="143">
        <f>E17*D17</f>
        <v>0</v>
      </c>
    </row>
    <row r="18" spans="1:6" s="18" customFormat="1" x14ac:dyDescent="0.2">
      <c r="A18" s="10"/>
      <c r="B18" s="80"/>
      <c r="C18" s="141"/>
      <c r="D18" s="142"/>
      <c r="E18" s="587"/>
      <c r="F18" s="143"/>
    </row>
    <row r="19" spans="1:6" s="18" customFormat="1" ht="76.5" x14ac:dyDescent="0.2">
      <c r="A19" s="77" t="s">
        <v>983</v>
      </c>
      <c r="B19" s="80" t="s">
        <v>1034</v>
      </c>
      <c r="C19" s="141" t="s">
        <v>41</v>
      </c>
      <c r="D19" s="142">
        <v>32.549999999999997</v>
      </c>
      <c r="E19" s="587"/>
      <c r="F19" s="143">
        <f>E19*D19</f>
        <v>0</v>
      </c>
    </row>
    <row r="20" spans="1:6" s="18" customFormat="1" x14ac:dyDescent="0.2">
      <c r="A20" s="10"/>
      <c r="B20" s="80"/>
      <c r="C20" s="141"/>
      <c r="D20" s="142"/>
      <c r="E20" s="587"/>
      <c r="F20" s="143"/>
    </row>
    <row r="21" spans="1:6" s="18" customFormat="1" ht="102" x14ac:dyDescent="0.2">
      <c r="A21" s="77" t="s">
        <v>984</v>
      </c>
      <c r="B21" s="80" t="s">
        <v>1035</v>
      </c>
      <c r="C21" s="141" t="s">
        <v>41</v>
      </c>
      <c r="D21" s="142">
        <v>24.37</v>
      </c>
      <c r="E21" s="587"/>
      <c r="F21" s="143">
        <f>E21*D21</f>
        <v>0</v>
      </c>
    </row>
    <row r="22" spans="1:6" s="18" customFormat="1" x14ac:dyDescent="0.2">
      <c r="A22" s="10"/>
      <c r="B22" s="80"/>
      <c r="C22" s="141"/>
      <c r="D22" s="142"/>
      <c r="E22" s="587"/>
      <c r="F22" s="143"/>
    </row>
    <row r="23" spans="1:6" s="18" customFormat="1" ht="63.75" x14ac:dyDescent="0.2">
      <c r="A23" s="10"/>
      <c r="B23" s="80" t="s">
        <v>999</v>
      </c>
      <c r="C23" s="141" t="s">
        <v>41</v>
      </c>
      <c r="D23" s="142">
        <v>32.549999999999997</v>
      </c>
      <c r="E23" s="587"/>
      <c r="F23" s="143">
        <f>E23*D23</f>
        <v>0</v>
      </c>
    </row>
    <row r="24" spans="1:6" s="18" customFormat="1" x14ac:dyDescent="0.2">
      <c r="A24" s="10"/>
      <c r="B24" s="80"/>
      <c r="C24" s="141"/>
      <c r="D24" s="142"/>
      <c r="E24" s="587"/>
      <c r="F24" s="143"/>
    </row>
    <row r="25" spans="1:6" s="18" customFormat="1" ht="55.5" customHeight="1" x14ac:dyDescent="0.2">
      <c r="A25" s="77" t="s">
        <v>986</v>
      </c>
      <c r="B25" s="80" t="s">
        <v>961</v>
      </c>
      <c r="C25" s="141" t="s">
        <v>42</v>
      </c>
      <c r="D25" s="163">
        <v>0.05</v>
      </c>
      <c r="E25" s="587"/>
      <c r="F25" s="143">
        <f>E25*D25</f>
        <v>0</v>
      </c>
    </row>
    <row r="26" spans="1:6" ht="17.25" thickBot="1" x14ac:dyDescent="0.35">
      <c r="E26" s="588"/>
    </row>
    <row r="27" spans="1:6" s="5" customFormat="1" ht="17.25" thickBot="1" x14ac:dyDescent="0.35">
      <c r="A27" s="72"/>
      <c r="B27" s="106" t="s">
        <v>87</v>
      </c>
      <c r="C27" s="156"/>
      <c r="D27" s="157"/>
      <c r="E27" s="593"/>
      <c r="F27" s="158">
        <f>SUM(F13:F26)</f>
        <v>0</v>
      </c>
    </row>
    <row r="29" spans="1:6" ht="15.75" customHeight="1" x14ac:dyDescent="0.3"/>
  </sheetData>
  <sheetProtection algorithmName="SHA-512" hashValue="dxQhFGR5n7SQbVyjUQuvisPMiLUOcliq0kYDbv+GYI4VMNvbIXl6/5aBRRCSwQEhInqd1PG9oevgXicORiRvwA==" saltValue="CXl4Fou7aiV/uhXjwQeqqQ==" spinCount="100000" sheet="1"/>
  <mergeCells count="6">
    <mergeCell ref="A9:F9"/>
    <mergeCell ref="A4:F4"/>
    <mergeCell ref="A5:F5"/>
    <mergeCell ref="A6:F6"/>
    <mergeCell ref="A7:F7"/>
    <mergeCell ref="A8:F8"/>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OBRTNIŠKIH DEL
B/5.0 KERAMIČARSKA DELA</oddHeader>
    <oddFooter>&amp;R&amp;"Arial Narrow,Običajno"&amp;P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39997558519241921"/>
  </sheetPr>
  <dimension ref="A1:F19"/>
  <sheetViews>
    <sheetView view="pageBreakPreview" topLeftCell="A10" zoomScaleSheetLayoutView="100" workbookViewId="0">
      <selection activeCell="E13" sqref="E13"/>
    </sheetView>
  </sheetViews>
  <sheetFormatPr defaultRowHeight="16.5" x14ac:dyDescent="0.3"/>
  <cols>
    <col min="1" max="1" width="7.140625" style="10" customWidth="1"/>
    <col min="2" max="2" width="39.42578125" style="2" customWidth="1"/>
    <col min="3" max="3" width="8.28515625" style="10" customWidth="1"/>
    <col min="4" max="4" width="10.85546875" style="10" customWidth="1"/>
    <col min="5" max="5" width="11.140625" style="10" customWidth="1"/>
    <col min="6" max="6" width="12.7109375" style="10" customWidth="1"/>
    <col min="7" max="11" width="9.140625" style="2"/>
    <col min="12" max="12" width="7.140625" style="2" customWidth="1"/>
    <col min="13" max="16384" width="9.140625" style="2"/>
  </cols>
  <sheetData>
    <row r="1" spans="1:6" x14ac:dyDescent="0.3">
      <c r="A1" s="4" t="s">
        <v>79</v>
      </c>
      <c r="B1" s="5" t="s">
        <v>88</v>
      </c>
    </row>
    <row r="2" spans="1:6" x14ac:dyDescent="0.3">
      <c r="A2" s="4"/>
      <c r="B2" s="5"/>
    </row>
    <row r="3" spans="1:6" s="134" customFormat="1" ht="15" x14ac:dyDescent="0.25">
      <c r="A3" s="62" t="s">
        <v>136</v>
      </c>
      <c r="B3" s="100"/>
      <c r="C3" s="169"/>
      <c r="D3" s="170"/>
      <c r="E3" s="169"/>
      <c r="F3" s="171"/>
    </row>
    <row r="4" spans="1:6" s="121" customFormat="1" ht="13.5" customHeight="1" x14ac:dyDescent="0.25">
      <c r="A4" s="565" t="s">
        <v>197</v>
      </c>
      <c r="B4" s="528"/>
      <c r="C4" s="528"/>
      <c r="D4" s="528"/>
      <c r="E4" s="528"/>
      <c r="F4" s="529"/>
    </row>
    <row r="5" spans="1:6" s="125" customFormat="1" ht="41.25" customHeight="1" x14ac:dyDescent="0.25">
      <c r="A5" s="530" t="s">
        <v>188</v>
      </c>
      <c r="B5" s="552"/>
      <c r="C5" s="552"/>
      <c r="D5" s="552"/>
      <c r="E5" s="552"/>
      <c r="F5" s="553"/>
    </row>
    <row r="6" spans="1:6" s="125" customFormat="1" ht="15.75" customHeight="1" x14ac:dyDescent="0.25">
      <c r="A6" s="568" t="s">
        <v>189</v>
      </c>
      <c r="B6" s="547"/>
      <c r="C6" s="547"/>
      <c r="D6" s="547"/>
      <c r="E6" s="547"/>
      <c r="F6" s="548"/>
    </row>
    <row r="7" spans="1:6" s="125" customFormat="1" ht="29.25" customHeight="1" x14ac:dyDescent="0.25">
      <c r="A7" s="568" t="s">
        <v>190</v>
      </c>
      <c r="B7" s="547"/>
      <c r="C7" s="547"/>
      <c r="D7" s="547"/>
      <c r="E7" s="547"/>
      <c r="F7" s="548"/>
    </row>
    <row r="8" spans="1:6" s="125" customFormat="1" ht="27.75" customHeight="1" x14ac:dyDescent="0.25">
      <c r="A8" s="569" t="s">
        <v>191</v>
      </c>
      <c r="B8" s="543"/>
      <c r="C8" s="543"/>
      <c r="D8" s="543"/>
      <c r="E8" s="543"/>
      <c r="F8" s="544"/>
    </row>
    <row r="9" spans="1:6" x14ac:dyDescent="0.3">
      <c r="A9" s="4"/>
      <c r="B9" s="5"/>
    </row>
    <row r="11" spans="1:6" s="5" customFormat="1" ht="17.25" thickBot="1" x14ac:dyDescent="0.35">
      <c r="A11" s="6"/>
      <c r="B11" s="98" t="s">
        <v>24</v>
      </c>
      <c r="C11" s="152" t="s">
        <v>25</v>
      </c>
      <c r="D11" s="152" t="s">
        <v>26</v>
      </c>
      <c r="E11" s="152" t="s">
        <v>27</v>
      </c>
      <c r="F11" s="152" t="s">
        <v>28</v>
      </c>
    </row>
    <row r="12" spans="1:6" ht="17.25" thickTop="1" x14ac:dyDescent="0.3"/>
    <row r="13" spans="1:6" s="18" customFormat="1" ht="113.25" customHeight="1" x14ac:dyDescent="0.2">
      <c r="A13" s="77" t="s">
        <v>81</v>
      </c>
      <c r="B13" s="80" t="s">
        <v>927</v>
      </c>
      <c r="C13" s="141" t="s">
        <v>41</v>
      </c>
      <c r="D13" s="142">
        <f>25+8.3</f>
        <v>33.299999999999997</v>
      </c>
      <c r="E13" s="587"/>
      <c r="F13" s="143">
        <f>E13*D13</f>
        <v>0</v>
      </c>
    </row>
    <row r="14" spans="1:6" s="18" customFormat="1" x14ac:dyDescent="0.2">
      <c r="A14" s="10"/>
      <c r="C14" s="78"/>
      <c r="D14" s="78"/>
      <c r="E14" s="589"/>
      <c r="F14" s="78"/>
    </row>
    <row r="15" spans="1:6" s="18" customFormat="1" ht="127.5" customHeight="1" x14ac:dyDescent="0.2">
      <c r="A15" s="77" t="s">
        <v>143</v>
      </c>
      <c r="B15" s="80" t="s">
        <v>928</v>
      </c>
      <c r="C15" s="141" t="s">
        <v>41</v>
      </c>
      <c r="D15" s="142">
        <v>301.85000000000002</v>
      </c>
      <c r="E15" s="587"/>
      <c r="F15" s="143">
        <f>E15*D15</f>
        <v>0</v>
      </c>
    </row>
    <row r="16" spans="1:6" s="18" customFormat="1" x14ac:dyDescent="0.2">
      <c r="A16" s="10"/>
      <c r="B16" s="80"/>
      <c r="C16" s="141"/>
      <c r="D16" s="142"/>
      <c r="E16" s="587"/>
      <c r="F16" s="143"/>
    </row>
    <row r="17" spans="1:6" s="18" customFormat="1" ht="47.25" customHeight="1" x14ac:dyDescent="0.2">
      <c r="A17" s="77" t="s">
        <v>109</v>
      </c>
      <c r="B17" s="80" t="s">
        <v>961</v>
      </c>
      <c r="C17" s="141" t="s">
        <v>42</v>
      </c>
      <c r="D17" s="163">
        <v>0.05</v>
      </c>
      <c r="E17" s="587"/>
      <c r="F17" s="143">
        <f>E17*D17</f>
        <v>0</v>
      </c>
    </row>
    <row r="18" spans="1:6" s="18" customFormat="1" ht="21" customHeight="1" thickBot="1" x14ac:dyDescent="0.25">
      <c r="A18" s="77"/>
      <c r="B18" s="80"/>
      <c r="C18" s="141"/>
      <c r="D18" s="142"/>
      <c r="E18" s="587"/>
      <c r="F18" s="143"/>
    </row>
    <row r="19" spans="1:6" s="5" customFormat="1" ht="17.25" thickBot="1" x14ac:dyDescent="0.35">
      <c r="A19" s="72"/>
      <c r="B19" s="106" t="s">
        <v>89</v>
      </c>
      <c r="C19" s="156"/>
      <c r="D19" s="157"/>
      <c r="E19" s="158"/>
      <c r="F19" s="158">
        <f>SUM(F12:F17)</f>
        <v>0</v>
      </c>
    </row>
  </sheetData>
  <sheetProtection algorithmName="SHA-512" hashValue="gMpD/BJzCGWb3PMN4gOYvjLuDaO+v5CXPd9bcp5AMU+8GUJ22MMnuN34fuA/UmCImysLXf3Fy89tPTq8K4RZJQ==" saltValue="GmYfvlTv8Dtdxw1BwWd0dA==" spinCount="100000" sheet="1"/>
  <mergeCells count="5">
    <mergeCell ref="A4:F4"/>
    <mergeCell ref="A5:F5"/>
    <mergeCell ref="A6:F6"/>
    <mergeCell ref="A7:F7"/>
    <mergeCell ref="A8:F8"/>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OBRTNIŠKIH DEL
B/6.0 SLIKOPLESKARSKA DELA</oddHeader>
    <oddFooter>&amp;R&amp;"Arial Narrow,Običajno"&amp;P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39997558519241921"/>
  </sheetPr>
  <dimension ref="A1:F20"/>
  <sheetViews>
    <sheetView view="pageBreakPreview" zoomScaleSheetLayoutView="100" workbookViewId="0">
      <selection activeCell="E12" sqref="E12"/>
    </sheetView>
  </sheetViews>
  <sheetFormatPr defaultRowHeight="16.5" x14ac:dyDescent="0.3"/>
  <cols>
    <col min="1" max="1" width="7.140625" style="10" customWidth="1"/>
    <col min="2" max="2" width="39.42578125" style="2" customWidth="1"/>
    <col min="3" max="3" width="8.28515625" style="10" customWidth="1"/>
    <col min="4" max="4" width="11.28515625" style="10" customWidth="1"/>
    <col min="5" max="5" width="11.42578125" style="10" customWidth="1"/>
    <col min="6" max="6" width="12.28515625" style="10" customWidth="1"/>
    <col min="7" max="11" width="9.140625" style="2"/>
    <col min="12" max="12" width="7.140625" style="2" customWidth="1"/>
    <col min="13" max="16384" width="9.140625" style="2"/>
  </cols>
  <sheetData>
    <row r="1" spans="1:6" x14ac:dyDescent="0.3">
      <c r="A1" s="4" t="s">
        <v>82</v>
      </c>
      <c r="B1" s="5" t="s">
        <v>90</v>
      </c>
    </row>
    <row r="2" spans="1:6" x14ac:dyDescent="0.3">
      <c r="A2" s="4"/>
      <c r="B2" s="5"/>
    </row>
    <row r="3" spans="1:6" customFormat="1" ht="15" x14ac:dyDescent="0.25">
      <c r="A3" s="62" t="s">
        <v>192</v>
      </c>
      <c r="B3" s="100"/>
      <c r="C3" s="169"/>
      <c r="D3" s="170"/>
      <c r="E3" s="169"/>
      <c r="F3" s="171"/>
    </row>
    <row r="4" spans="1:6" s="127" customFormat="1" ht="26.25" customHeight="1" x14ac:dyDescent="0.25">
      <c r="A4" s="575" t="s">
        <v>198</v>
      </c>
      <c r="B4" s="528"/>
      <c r="C4" s="528"/>
      <c r="D4" s="528"/>
      <c r="E4" s="528"/>
      <c r="F4" s="529"/>
    </row>
    <row r="5" spans="1:6" s="127" customFormat="1" ht="43.5" customHeight="1" x14ac:dyDescent="0.25">
      <c r="A5" s="568" t="s">
        <v>193</v>
      </c>
      <c r="B5" s="547"/>
      <c r="C5" s="547"/>
      <c r="D5" s="547"/>
      <c r="E5" s="547"/>
      <c r="F5" s="548"/>
    </row>
    <row r="6" spans="1:6" s="127" customFormat="1" ht="27" customHeight="1" x14ac:dyDescent="0.25">
      <c r="A6" s="568" t="s">
        <v>194</v>
      </c>
      <c r="B6" s="576"/>
      <c r="C6" s="576"/>
      <c r="D6" s="576"/>
      <c r="E6" s="576"/>
      <c r="F6" s="577"/>
    </row>
    <row r="7" spans="1:6" s="127" customFormat="1" ht="27.75" customHeight="1" x14ac:dyDescent="0.25">
      <c r="A7" s="521" t="s">
        <v>195</v>
      </c>
      <c r="B7" s="578"/>
      <c r="C7" s="578"/>
      <c r="D7" s="578"/>
      <c r="E7" s="578"/>
      <c r="F7" s="579"/>
    </row>
    <row r="8" spans="1:6" x14ac:dyDescent="0.3">
      <c r="A8" s="4"/>
      <c r="B8" s="5"/>
    </row>
    <row r="9" spans="1:6" x14ac:dyDescent="0.3">
      <c r="A9" s="13"/>
    </row>
    <row r="10" spans="1:6" s="5" customFormat="1" ht="17.25" thickBot="1" x14ac:dyDescent="0.35">
      <c r="A10" s="14"/>
      <c r="B10" s="98" t="s">
        <v>24</v>
      </c>
      <c r="C10" s="152" t="s">
        <v>25</v>
      </c>
      <c r="D10" s="152" t="s">
        <v>26</v>
      </c>
      <c r="E10" s="152" t="s">
        <v>27</v>
      </c>
      <c r="F10" s="152" t="s">
        <v>28</v>
      </c>
    </row>
    <row r="11" spans="1:6" ht="17.25" thickTop="1" x14ac:dyDescent="0.3">
      <c r="A11" s="13"/>
      <c r="E11" s="588"/>
    </row>
    <row r="12" spans="1:6" s="18" customFormat="1" ht="139.5" customHeight="1" x14ac:dyDescent="0.2">
      <c r="A12" s="77" t="s">
        <v>84</v>
      </c>
      <c r="B12" s="80" t="s">
        <v>929</v>
      </c>
      <c r="C12" s="141" t="s">
        <v>41</v>
      </c>
      <c r="D12" s="142">
        <v>11.3</v>
      </c>
      <c r="E12" s="587"/>
      <c r="F12" s="143">
        <f>E12*D12</f>
        <v>0</v>
      </c>
    </row>
    <row r="13" spans="1:6" s="18" customFormat="1" x14ac:dyDescent="0.2">
      <c r="A13" s="13"/>
      <c r="B13" s="80"/>
      <c r="C13" s="141"/>
      <c r="D13" s="142"/>
      <c r="E13" s="587"/>
      <c r="F13" s="143"/>
    </row>
    <row r="14" spans="1:6" s="18" customFormat="1" ht="135" customHeight="1" x14ac:dyDescent="0.2">
      <c r="A14" s="77" t="s">
        <v>238</v>
      </c>
      <c r="B14" s="80" t="s">
        <v>321</v>
      </c>
      <c r="C14" s="141" t="s">
        <v>41</v>
      </c>
      <c r="D14" s="142">
        <v>12.9</v>
      </c>
      <c r="E14" s="587"/>
      <c r="F14" s="143">
        <f>E14*D14</f>
        <v>0</v>
      </c>
    </row>
    <row r="15" spans="1:6" s="18" customFormat="1" x14ac:dyDescent="0.2">
      <c r="A15" s="13"/>
      <c r="B15" s="80"/>
      <c r="C15" s="141"/>
      <c r="D15" s="142"/>
      <c r="E15" s="587"/>
      <c r="F15" s="143"/>
    </row>
    <row r="16" spans="1:6" s="18" customFormat="1" ht="85.5" customHeight="1" x14ac:dyDescent="0.2">
      <c r="A16" s="77" t="s">
        <v>959</v>
      </c>
      <c r="B16" s="80" t="s">
        <v>320</v>
      </c>
      <c r="C16" s="141" t="s">
        <v>41</v>
      </c>
      <c r="D16" s="142">
        <v>43.7</v>
      </c>
      <c r="E16" s="587"/>
      <c r="F16" s="143">
        <f>E16*D16</f>
        <v>0</v>
      </c>
    </row>
    <row r="17" spans="1:6" s="18" customFormat="1" x14ac:dyDescent="0.2">
      <c r="A17" s="13"/>
      <c r="B17" s="80"/>
      <c r="C17" s="141"/>
      <c r="D17" s="142"/>
      <c r="E17" s="587"/>
      <c r="F17" s="143"/>
    </row>
    <row r="18" spans="1:6" s="18" customFormat="1" ht="47.25" customHeight="1" x14ac:dyDescent="0.2">
      <c r="A18" s="77" t="s">
        <v>985</v>
      </c>
      <c r="B18" s="80" t="s">
        <v>961</v>
      </c>
      <c r="C18" s="141" t="s">
        <v>42</v>
      </c>
      <c r="D18" s="163">
        <v>0.05</v>
      </c>
      <c r="E18" s="587"/>
      <c r="F18" s="143">
        <f>E18*D18</f>
        <v>0</v>
      </c>
    </row>
    <row r="19" spans="1:6" s="18" customFormat="1" ht="13.5" thickBot="1" x14ac:dyDescent="0.25">
      <c r="A19" s="77"/>
      <c r="B19" s="80"/>
      <c r="C19" s="141"/>
      <c r="D19" s="142"/>
      <c r="E19" s="587"/>
      <c r="F19" s="143"/>
    </row>
    <row r="20" spans="1:6" s="5" customFormat="1" ht="17.25" thickBot="1" x14ac:dyDescent="0.35">
      <c r="A20" s="68"/>
      <c r="B20" s="106" t="s">
        <v>91</v>
      </c>
      <c r="C20" s="156"/>
      <c r="D20" s="157"/>
      <c r="E20" s="593"/>
      <c r="F20" s="158">
        <f>SUM(F12:F18)</f>
        <v>0</v>
      </c>
    </row>
  </sheetData>
  <sheetProtection algorithmName="SHA-512" hashValue="jmSRqXNGAyTKOrQ27HwLWPnuaWW2oQIBGc18hGZuIljbgPHarxnPrzJhDHyc5M+0E82oO35Gn+DM7uZMd7nhlw==" saltValue="DuzSDv27mZPthugzI7YWOQ==" spinCount="100000" sheet="1"/>
  <mergeCells count="4">
    <mergeCell ref="A4:F4"/>
    <mergeCell ref="A5:F5"/>
    <mergeCell ref="A6:F6"/>
    <mergeCell ref="A7:F7"/>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OBRTNIŠKIH DEL
B/7.0 MONTAŽERSKA DELA</oddHeader>
    <oddFooter>&amp;R&amp;"Arial Narrow,Običajno"&amp;P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499984740745262"/>
  </sheetPr>
  <dimension ref="A1:F119"/>
  <sheetViews>
    <sheetView view="pageBreakPreview" topLeftCell="A20" zoomScaleSheetLayoutView="100" workbookViewId="0">
      <selection activeCell="E33" sqref="E33"/>
    </sheetView>
  </sheetViews>
  <sheetFormatPr defaultRowHeight="16.5" x14ac:dyDescent="0.3"/>
  <cols>
    <col min="1" max="1" width="7.140625" style="10" customWidth="1"/>
    <col min="2" max="2" width="39.42578125" style="2" customWidth="1"/>
    <col min="3" max="3" width="8.28515625" style="10" customWidth="1"/>
    <col min="4" max="4" width="9.7109375" style="10" customWidth="1"/>
    <col min="5" max="5" width="12.42578125" style="376" customWidth="1"/>
    <col min="6" max="6" width="13.28515625" style="376" customWidth="1"/>
    <col min="7" max="11" width="9.140625" style="2"/>
    <col min="12" max="12" width="7.140625" style="2" customWidth="1"/>
    <col min="13" max="16384" width="9.140625" style="2"/>
  </cols>
  <sheetData>
    <row r="1" spans="1:6" s="12" customFormat="1" ht="18.75" thickBot="1" x14ac:dyDescent="0.3">
      <c r="A1" s="1" t="s">
        <v>251</v>
      </c>
      <c r="B1" s="108" t="s">
        <v>908</v>
      </c>
      <c r="C1" s="197"/>
      <c r="D1" s="197"/>
      <c r="E1" s="367"/>
      <c r="F1" s="367"/>
    </row>
    <row r="2" spans="1:6" ht="17.25" thickTop="1" x14ac:dyDescent="0.3">
      <c r="A2"/>
      <c r="B2"/>
      <c r="C2"/>
      <c r="D2"/>
      <c r="E2" s="368"/>
      <c r="F2" s="368"/>
    </row>
    <row r="5" spans="1:6" x14ac:dyDescent="0.3">
      <c r="A5" s="4" t="s">
        <v>250</v>
      </c>
      <c r="B5" s="5" t="s">
        <v>930</v>
      </c>
      <c r="C5"/>
      <c r="D5"/>
      <c r="E5" s="368"/>
      <c r="F5" s="368"/>
    </row>
    <row r="6" spans="1:6" x14ac:dyDescent="0.3">
      <c r="A6" s="4"/>
      <c r="B6" s="5"/>
      <c r="C6"/>
      <c r="D6"/>
      <c r="E6" s="368"/>
      <c r="F6" s="368"/>
    </row>
    <row r="7" spans="1:6" x14ac:dyDescent="0.3">
      <c r="A7" s="582" t="s">
        <v>1000</v>
      </c>
      <c r="B7" s="582"/>
      <c r="C7" s="582"/>
      <c r="D7" s="582"/>
      <c r="E7" s="582"/>
      <c r="F7" s="582"/>
    </row>
    <row r="8" spans="1:6" ht="55.5" customHeight="1" x14ac:dyDescent="0.3">
      <c r="A8" s="582" t="s">
        <v>1001</v>
      </c>
      <c r="B8" s="582"/>
      <c r="C8" s="582"/>
      <c r="D8" s="582"/>
      <c r="E8" s="582"/>
      <c r="F8" s="582"/>
    </row>
    <row r="9" spans="1:6" ht="28.5" customHeight="1" x14ac:dyDescent="0.3">
      <c r="A9" s="582" t="s">
        <v>1002</v>
      </c>
      <c r="B9" s="582"/>
      <c r="C9" s="582"/>
      <c r="D9" s="582"/>
      <c r="E9" s="582"/>
      <c r="F9" s="582"/>
    </row>
    <row r="10" spans="1:6" ht="33.75" customHeight="1" x14ac:dyDescent="0.3">
      <c r="A10" s="582" t="s">
        <v>1003</v>
      </c>
      <c r="B10" s="582"/>
      <c r="C10" s="582"/>
      <c r="D10" s="582"/>
      <c r="E10" s="582"/>
      <c r="F10" s="582"/>
    </row>
    <row r="11" spans="1:6" ht="43.5" customHeight="1" x14ac:dyDescent="0.3">
      <c r="A11" s="582" t="s">
        <v>1004</v>
      </c>
      <c r="B11" s="582"/>
      <c r="C11" s="582"/>
      <c r="D11" s="582"/>
      <c r="E11" s="582"/>
      <c r="F11" s="582"/>
    </row>
    <row r="12" spans="1:6" x14ac:dyDescent="0.3">
      <c r="A12" s="582" t="s">
        <v>1005</v>
      </c>
      <c r="B12" s="582"/>
      <c r="C12" s="582"/>
      <c r="D12" s="582"/>
      <c r="E12" s="582"/>
      <c r="F12" s="582"/>
    </row>
    <row r="13" spans="1:6" ht="46.5" customHeight="1" x14ac:dyDescent="0.3">
      <c r="A13" s="582" t="s">
        <v>1006</v>
      </c>
      <c r="B13" s="582"/>
      <c r="C13" s="582"/>
      <c r="D13" s="582"/>
      <c r="E13" s="582"/>
      <c r="F13" s="582"/>
    </row>
    <row r="14" spans="1:6" ht="33" customHeight="1" x14ac:dyDescent="0.3">
      <c r="A14" s="582" t="s">
        <v>1007</v>
      </c>
      <c r="B14" s="582"/>
      <c r="C14" s="582"/>
      <c r="D14" s="582"/>
      <c r="E14" s="582"/>
      <c r="F14" s="582"/>
    </row>
    <row r="15" spans="1:6" ht="29.25" customHeight="1" x14ac:dyDescent="0.3">
      <c r="A15" s="582" t="s">
        <v>1008</v>
      </c>
      <c r="B15" s="582"/>
      <c r="C15" s="582"/>
      <c r="D15" s="582"/>
      <c r="E15" s="582"/>
      <c r="F15" s="582"/>
    </row>
    <row r="16" spans="1:6" x14ac:dyDescent="0.3">
      <c r="A16" s="582" t="s">
        <v>1009</v>
      </c>
      <c r="B16" s="582"/>
      <c r="C16" s="582"/>
      <c r="D16" s="582"/>
      <c r="E16" s="582"/>
      <c r="F16" s="582"/>
    </row>
    <row r="17" spans="1:6" x14ac:dyDescent="0.3">
      <c r="A17" s="582" t="s">
        <v>1010</v>
      </c>
      <c r="B17" s="582"/>
      <c r="C17" s="582"/>
      <c r="D17" s="582"/>
      <c r="E17" s="582"/>
      <c r="F17" s="582"/>
    </row>
    <row r="18" spans="1:6" ht="30.75" customHeight="1" x14ac:dyDescent="0.3">
      <c r="A18" s="582" t="s">
        <v>1011</v>
      </c>
      <c r="B18" s="582"/>
      <c r="C18" s="582"/>
      <c r="D18" s="582"/>
      <c r="E18" s="582"/>
      <c r="F18" s="582"/>
    </row>
    <row r="19" spans="1:6" x14ac:dyDescent="0.3">
      <c r="A19" s="582" t="s">
        <v>1012</v>
      </c>
      <c r="B19" s="582"/>
      <c r="C19" s="582"/>
      <c r="D19" s="582"/>
      <c r="E19" s="582"/>
      <c r="F19" s="582"/>
    </row>
    <row r="20" spans="1:6" ht="53.25" customHeight="1" x14ac:dyDescent="0.3">
      <c r="A20" s="582" t="s">
        <v>1013</v>
      </c>
      <c r="B20" s="582"/>
      <c r="C20" s="582"/>
      <c r="D20" s="582"/>
      <c r="E20" s="582"/>
      <c r="F20" s="582"/>
    </row>
    <row r="21" spans="1:6" ht="27.75" customHeight="1" x14ac:dyDescent="0.3">
      <c r="A21" s="582" t="s">
        <v>1014</v>
      </c>
      <c r="B21" s="582"/>
      <c r="C21" s="582"/>
      <c r="D21" s="582"/>
      <c r="E21" s="582"/>
      <c r="F21" s="582"/>
    </row>
    <row r="22" spans="1:6" ht="42" customHeight="1" x14ac:dyDescent="0.3">
      <c r="A22" s="582" t="s">
        <v>1015</v>
      </c>
      <c r="B22" s="582"/>
      <c r="C22" s="582"/>
      <c r="D22" s="582"/>
      <c r="E22" s="582"/>
      <c r="F22" s="582"/>
    </row>
    <row r="23" spans="1:6" x14ac:dyDescent="0.3">
      <c r="A23" s="582" t="s">
        <v>1016</v>
      </c>
      <c r="B23" s="582"/>
      <c r="C23" s="582"/>
      <c r="D23" s="582"/>
      <c r="E23" s="582"/>
      <c r="F23" s="582"/>
    </row>
    <row r="24" spans="1:6" x14ac:dyDescent="0.3">
      <c r="A24" s="582" t="s">
        <v>1017</v>
      </c>
      <c r="B24" s="582"/>
      <c r="C24" s="582"/>
      <c r="D24" s="582"/>
      <c r="E24" s="582"/>
      <c r="F24" s="582"/>
    </row>
    <row r="25" spans="1:6" x14ac:dyDescent="0.3">
      <c r="A25" s="582" t="s">
        <v>1018</v>
      </c>
      <c r="B25" s="582"/>
      <c r="C25" s="582"/>
      <c r="D25" s="582"/>
      <c r="E25" s="582"/>
      <c r="F25" s="582"/>
    </row>
    <row r="26" spans="1:6" ht="28.5" customHeight="1" x14ac:dyDescent="0.3">
      <c r="A26" s="582" t="s">
        <v>1019</v>
      </c>
      <c r="B26" s="582"/>
      <c r="C26" s="582"/>
      <c r="D26" s="582"/>
      <c r="E26" s="582"/>
      <c r="F26" s="582"/>
    </row>
    <row r="27" spans="1:6" x14ac:dyDescent="0.3">
      <c r="A27" s="582"/>
      <c r="B27" s="582"/>
      <c r="C27" s="582"/>
      <c r="D27" s="582"/>
      <c r="E27" s="582"/>
      <c r="F27" s="582"/>
    </row>
    <row r="28" spans="1:6" s="377" customFormat="1" x14ac:dyDescent="0.2">
      <c r="A28" s="581" t="s">
        <v>907</v>
      </c>
      <c r="B28" s="581"/>
      <c r="C28" s="581"/>
      <c r="D28" s="581"/>
      <c r="E28" s="581"/>
      <c r="F28" s="581"/>
    </row>
    <row r="30" spans="1:6" s="5" customFormat="1" ht="17.25" thickBot="1" x14ac:dyDescent="0.35">
      <c r="A30" s="6"/>
      <c r="B30" s="98" t="s">
        <v>24</v>
      </c>
      <c r="C30" s="7" t="s">
        <v>25</v>
      </c>
      <c r="D30" s="7" t="s">
        <v>26</v>
      </c>
      <c r="E30" s="369" t="s">
        <v>27</v>
      </c>
      <c r="F30" s="369" t="s">
        <v>28</v>
      </c>
    </row>
    <row r="31" spans="1:6" s="81" customFormat="1" ht="21" customHeight="1" thickTop="1" x14ac:dyDescent="0.2">
      <c r="A31" s="88"/>
      <c r="C31" s="198"/>
      <c r="D31" s="198"/>
      <c r="E31" s="599"/>
      <c r="F31" s="370"/>
    </row>
    <row r="32" spans="1:6" s="81" customFormat="1" ht="21" customHeight="1" x14ac:dyDescent="0.2">
      <c r="A32" s="88"/>
      <c r="B32" s="81" t="s">
        <v>877</v>
      </c>
      <c r="C32" s="198"/>
      <c r="D32" s="198"/>
      <c r="E32" s="599"/>
      <c r="F32" s="370"/>
    </row>
    <row r="33" spans="1:6" s="81" customFormat="1" ht="12.75" x14ac:dyDescent="0.2">
      <c r="A33" s="88"/>
      <c r="C33" s="198"/>
      <c r="D33" s="198"/>
      <c r="E33" s="599"/>
      <c r="F33" s="370"/>
    </row>
    <row r="34" spans="1:6" s="78" customFormat="1" ht="12.75" x14ac:dyDescent="0.25">
      <c r="A34" s="77" t="s">
        <v>253</v>
      </c>
      <c r="B34" s="80" t="s">
        <v>878</v>
      </c>
      <c r="C34" s="141" t="s">
        <v>41</v>
      </c>
      <c r="D34" s="142">
        <v>16</v>
      </c>
      <c r="E34" s="600"/>
      <c r="F34" s="371">
        <f>E34*D34</f>
        <v>0</v>
      </c>
    </row>
    <row r="35" spans="1:6" s="78" customFormat="1" ht="140.25" x14ac:dyDescent="0.25">
      <c r="A35" s="77"/>
      <c r="B35" s="80" t="s">
        <v>1020</v>
      </c>
      <c r="C35" s="141"/>
      <c r="D35" s="142"/>
      <c r="E35" s="600"/>
      <c r="F35" s="371"/>
    </row>
    <row r="36" spans="1:6" s="78" customFormat="1" ht="12.75" x14ac:dyDescent="0.25">
      <c r="A36" s="77"/>
      <c r="B36" s="80"/>
      <c r="C36" s="141"/>
      <c r="D36" s="142"/>
      <c r="E36" s="600"/>
      <c r="F36" s="371"/>
    </row>
    <row r="37" spans="1:6" s="78" customFormat="1" ht="12.75" x14ac:dyDescent="0.25">
      <c r="A37" s="77" t="s">
        <v>879</v>
      </c>
      <c r="B37" s="80" t="s">
        <v>878</v>
      </c>
      <c r="E37" s="601"/>
      <c r="F37" s="372"/>
    </row>
    <row r="38" spans="1:6" s="78" customFormat="1" ht="89.25" x14ac:dyDescent="0.25">
      <c r="A38" s="77"/>
      <c r="B38" s="80" t="s">
        <v>931</v>
      </c>
      <c r="C38" s="141"/>
      <c r="D38" s="142"/>
      <c r="E38" s="600"/>
      <c r="F38" s="371"/>
    </row>
    <row r="39" spans="1:6" s="78" customFormat="1" ht="12.75" x14ac:dyDescent="0.25">
      <c r="A39" s="77"/>
      <c r="B39" s="80" t="s">
        <v>880</v>
      </c>
      <c r="C39" s="141" t="s">
        <v>59</v>
      </c>
      <c r="D39" s="142">
        <v>1</v>
      </c>
      <c r="E39" s="600"/>
      <c r="F39" s="371">
        <f>E39*D39</f>
        <v>0</v>
      </c>
    </row>
    <row r="40" spans="1:6" s="78" customFormat="1" ht="12.75" x14ac:dyDescent="0.25">
      <c r="A40" s="77"/>
      <c r="B40" s="80" t="s">
        <v>881</v>
      </c>
      <c r="C40" s="141" t="s">
        <v>59</v>
      </c>
      <c r="D40" s="142">
        <v>3</v>
      </c>
      <c r="E40" s="600"/>
      <c r="F40" s="371">
        <f>E40*D40</f>
        <v>0</v>
      </c>
    </row>
    <row r="41" spans="1:6" s="78" customFormat="1" ht="12.75" x14ac:dyDescent="0.25">
      <c r="A41" s="77"/>
      <c r="B41" s="80"/>
      <c r="C41" s="141"/>
      <c r="D41" s="142"/>
      <c r="E41" s="600"/>
      <c r="F41" s="371"/>
    </row>
    <row r="42" spans="1:6" s="78" customFormat="1" ht="51" x14ac:dyDescent="0.25">
      <c r="A42" s="77" t="s">
        <v>882</v>
      </c>
      <c r="B42" s="80" t="s">
        <v>883</v>
      </c>
      <c r="C42" s="141" t="s">
        <v>33</v>
      </c>
      <c r="D42" s="142">
        <v>2</v>
      </c>
      <c r="E42" s="600"/>
      <c r="F42" s="371">
        <f>E42*D42</f>
        <v>0</v>
      </c>
    </row>
    <row r="43" spans="1:6" s="78" customFormat="1" ht="12.75" x14ac:dyDescent="0.25">
      <c r="A43" s="77"/>
      <c r="B43" s="80"/>
      <c r="C43" s="141"/>
      <c r="D43" s="142"/>
      <c r="E43" s="600"/>
      <c r="F43" s="371"/>
    </row>
    <row r="44" spans="1:6" s="78" customFormat="1" ht="89.25" x14ac:dyDescent="0.25">
      <c r="A44" s="77" t="s">
        <v>884</v>
      </c>
      <c r="B44" s="80" t="s">
        <v>932</v>
      </c>
      <c r="C44" s="141" t="s">
        <v>33</v>
      </c>
      <c r="D44" s="142">
        <v>1</v>
      </c>
      <c r="E44" s="600"/>
      <c r="F44" s="371">
        <f>E44*D44</f>
        <v>0</v>
      </c>
    </row>
    <row r="45" spans="1:6" s="78" customFormat="1" ht="12.75" x14ac:dyDescent="0.25">
      <c r="A45" s="77"/>
      <c r="B45" s="80"/>
      <c r="C45" s="141"/>
      <c r="D45" s="142"/>
      <c r="E45" s="600"/>
      <c r="F45" s="371"/>
    </row>
    <row r="46" spans="1:6" s="78" customFormat="1" ht="89.25" x14ac:dyDescent="0.25">
      <c r="A46" s="79" t="s">
        <v>934</v>
      </c>
      <c r="B46" s="80" t="s">
        <v>933</v>
      </c>
      <c r="C46" s="141" t="s">
        <v>33</v>
      </c>
      <c r="D46" s="142">
        <v>1</v>
      </c>
      <c r="E46" s="600"/>
      <c r="F46" s="371">
        <f>E46*D46</f>
        <v>0</v>
      </c>
    </row>
    <row r="47" spans="1:6" s="78" customFormat="1" ht="12.75" x14ac:dyDescent="0.25">
      <c r="A47" s="77"/>
      <c r="B47" s="80"/>
      <c r="C47" s="141"/>
      <c r="D47" s="142"/>
      <c r="E47" s="600"/>
      <c r="F47" s="371"/>
    </row>
    <row r="48" spans="1:6" s="81" customFormat="1" ht="21" customHeight="1" x14ac:dyDescent="0.2">
      <c r="A48" s="88"/>
      <c r="B48" s="81" t="s">
        <v>885</v>
      </c>
      <c r="C48" s="198"/>
      <c r="D48" s="198"/>
      <c r="E48" s="599"/>
      <c r="F48" s="370"/>
    </row>
    <row r="49" spans="1:6" s="78" customFormat="1" ht="12.75" x14ac:dyDescent="0.25">
      <c r="A49" s="77"/>
      <c r="B49" s="80"/>
      <c r="C49" s="141"/>
      <c r="D49" s="142"/>
      <c r="E49" s="600"/>
      <c r="F49" s="371"/>
    </row>
    <row r="50" spans="1:6" s="78" customFormat="1" ht="102" x14ac:dyDescent="0.25">
      <c r="A50" s="77" t="s">
        <v>886</v>
      </c>
      <c r="B50" s="80" t="s">
        <v>935</v>
      </c>
      <c r="C50" s="141" t="s">
        <v>59</v>
      </c>
      <c r="D50" s="142">
        <v>1</v>
      </c>
      <c r="E50" s="600"/>
      <c r="F50" s="371">
        <f>E50*D50</f>
        <v>0</v>
      </c>
    </row>
    <row r="51" spans="1:6" s="78" customFormat="1" ht="12.75" x14ac:dyDescent="0.25">
      <c r="A51" s="77"/>
      <c r="B51" s="80"/>
      <c r="C51" s="141"/>
      <c r="D51" s="142"/>
      <c r="E51" s="600"/>
      <c r="F51" s="371"/>
    </row>
    <row r="52" spans="1:6" s="78" customFormat="1" ht="114.75" x14ac:dyDescent="0.25">
      <c r="A52" s="77" t="s">
        <v>887</v>
      </c>
      <c r="B52" s="80" t="s">
        <v>936</v>
      </c>
      <c r="C52" s="141" t="s">
        <v>41</v>
      </c>
      <c r="D52" s="142">
        <v>10.5</v>
      </c>
      <c r="E52" s="600"/>
      <c r="F52" s="371">
        <f>E52*D52</f>
        <v>0</v>
      </c>
    </row>
    <row r="53" spans="1:6" s="78" customFormat="1" ht="12.75" x14ac:dyDescent="0.25">
      <c r="A53" s="77"/>
      <c r="B53" s="80"/>
      <c r="C53" s="141"/>
      <c r="D53" s="142"/>
      <c r="E53" s="600"/>
      <c r="F53" s="371"/>
    </row>
    <row r="54" spans="1:6" s="78" customFormat="1" ht="89.25" x14ac:dyDescent="0.25">
      <c r="A54" s="77" t="s">
        <v>888</v>
      </c>
      <c r="B54" s="80" t="s">
        <v>939</v>
      </c>
      <c r="E54" s="589"/>
    </row>
    <row r="55" spans="1:6" s="78" customFormat="1" ht="12.75" x14ac:dyDescent="0.25">
      <c r="A55" s="79" t="s">
        <v>293</v>
      </c>
      <c r="B55" s="80" t="s">
        <v>938</v>
      </c>
      <c r="C55" s="141" t="s">
        <v>30</v>
      </c>
      <c r="D55" s="142">
        <v>18</v>
      </c>
      <c r="E55" s="600"/>
      <c r="F55" s="371">
        <f>E55*D55</f>
        <v>0</v>
      </c>
    </row>
    <row r="56" spans="1:6" s="78" customFormat="1" ht="12.75" x14ac:dyDescent="0.25">
      <c r="A56" s="79" t="s">
        <v>297</v>
      </c>
      <c r="B56" s="80" t="s">
        <v>937</v>
      </c>
      <c r="C56" s="141" t="s">
        <v>30</v>
      </c>
      <c r="D56" s="142">
        <v>29.7</v>
      </c>
      <c r="E56" s="600"/>
      <c r="F56" s="371">
        <f>E56*D56</f>
        <v>0</v>
      </c>
    </row>
    <row r="57" spans="1:6" s="78" customFormat="1" ht="12.75" x14ac:dyDescent="0.25">
      <c r="A57" s="77"/>
      <c r="B57" s="80"/>
      <c r="C57" s="141"/>
      <c r="D57" s="142"/>
      <c r="E57" s="600"/>
      <c r="F57" s="371"/>
    </row>
    <row r="58" spans="1:6" s="78" customFormat="1" ht="89.25" x14ac:dyDescent="0.25">
      <c r="A58" s="77" t="s">
        <v>889</v>
      </c>
      <c r="B58" s="80" t="s">
        <v>940</v>
      </c>
      <c r="C58" s="141" t="s">
        <v>33</v>
      </c>
      <c r="D58" s="142">
        <v>1</v>
      </c>
      <c r="E58" s="600"/>
      <c r="F58" s="371">
        <f>E58*D58</f>
        <v>0</v>
      </c>
    </row>
    <row r="59" spans="1:6" s="78" customFormat="1" ht="12.75" x14ac:dyDescent="0.25">
      <c r="A59" s="77"/>
      <c r="B59" s="80"/>
      <c r="C59" s="141"/>
      <c r="D59" s="142"/>
      <c r="E59" s="600"/>
      <c r="F59" s="371"/>
    </row>
    <row r="60" spans="1:6" s="78" customFormat="1" ht="12.75" x14ac:dyDescent="0.25">
      <c r="A60" s="77"/>
      <c r="B60" s="80"/>
      <c r="C60" s="141"/>
      <c r="D60" s="142"/>
      <c r="E60" s="600"/>
      <c r="F60" s="371"/>
    </row>
    <row r="61" spans="1:6" s="78" customFormat="1" ht="12.75" x14ac:dyDescent="0.25">
      <c r="A61" s="77"/>
      <c r="B61" s="366" t="s">
        <v>890</v>
      </c>
      <c r="C61" s="141"/>
      <c r="D61" s="142"/>
      <c r="E61" s="600"/>
      <c r="F61" s="371"/>
    </row>
    <row r="62" spans="1:6" s="78" customFormat="1" ht="12.75" x14ac:dyDescent="0.25">
      <c r="A62" s="77"/>
      <c r="B62" s="80"/>
      <c r="C62" s="141"/>
      <c r="D62" s="142"/>
      <c r="E62" s="600"/>
      <c r="F62" s="371"/>
    </row>
    <row r="63" spans="1:6" s="78" customFormat="1" ht="140.25" x14ac:dyDescent="0.25">
      <c r="A63" s="77" t="s">
        <v>891</v>
      </c>
      <c r="B63" s="80" t="s">
        <v>1021</v>
      </c>
      <c r="C63" s="141" t="s">
        <v>41</v>
      </c>
      <c r="D63" s="142">
        <v>20</v>
      </c>
      <c r="E63" s="600"/>
      <c r="F63" s="371">
        <f>E63*D63</f>
        <v>0</v>
      </c>
    </row>
    <row r="64" spans="1:6" s="78" customFormat="1" ht="12.75" x14ac:dyDescent="0.25">
      <c r="A64" s="77"/>
      <c r="B64" s="80"/>
      <c r="C64" s="141"/>
      <c r="D64" s="142"/>
      <c r="E64" s="600"/>
      <c r="F64" s="371"/>
    </row>
    <row r="65" spans="1:6" s="78" customFormat="1" ht="127.5" x14ac:dyDescent="0.25">
      <c r="A65" s="77" t="s">
        <v>892</v>
      </c>
      <c r="B65" s="80" t="s">
        <v>987</v>
      </c>
      <c r="C65" s="141"/>
      <c r="D65" s="142"/>
      <c r="E65" s="600"/>
      <c r="F65" s="371"/>
    </row>
    <row r="66" spans="1:6" s="78" customFormat="1" ht="12.75" x14ac:dyDescent="0.25">
      <c r="A66" s="79" t="s">
        <v>293</v>
      </c>
      <c r="B66" s="80" t="s">
        <v>938</v>
      </c>
      <c r="C66" s="141" t="s">
        <v>30</v>
      </c>
      <c r="D66" s="142">
        <v>260</v>
      </c>
      <c r="E66" s="600"/>
      <c r="F66" s="371">
        <f>E66*D66</f>
        <v>0</v>
      </c>
    </row>
    <row r="67" spans="1:6" s="78" customFormat="1" ht="12.75" x14ac:dyDescent="0.25">
      <c r="A67" s="79" t="s">
        <v>297</v>
      </c>
      <c r="B67" s="80" t="s">
        <v>937</v>
      </c>
      <c r="C67" s="141" t="s">
        <v>30</v>
      </c>
      <c r="D67" s="142">
        <v>38</v>
      </c>
      <c r="E67" s="600"/>
      <c r="F67" s="371">
        <f>E67*D67</f>
        <v>0</v>
      </c>
    </row>
    <row r="68" spans="1:6" s="78" customFormat="1" ht="12.75" x14ac:dyDescent="0.25">
      <c r="A68" s="77"/>
      <c r="B68" s="80"/>
      <c r="C68" s="141"/>
      <c r="D68" s="142"/>
      <c r="E68" s="600"/>
      <c r="F68" s="371"/>
    </row>
    <row r="69" spans="1:6" s="78" customFormat="1" ht="63.75" x14ac:dyDescent="0.25">
      <c r="A69" s="77" t="s">
        <v>893</v>
      </c>
      <c r="B69" s="80" t="s">
        <v>941</v>
      </c>
      <c r="C69" s="141" t="s">
        <v>59</v>
      </c>
      <c r="D69" s="142">
        <v>19</v>
      </c>
      <c r="E69" s="600"/>
      <c r="F69" s="371">
        <f>E69*D69</f>
        <v>0</v>
      </c>
    </row>
    <row r="70" spans="1:6" s="78" customFormat="1" ht="12.75" x14ac:dyDescent="0.25">
      <c r="A70" s="77"/>
      <c r="B70" s="80"/>
      <c r="C70" s="141"/>
      <c r="D70" s="142"/>
      <c r="E70" s="600"/>
      <c r="F70" s="371"/>
    </row>
    <row r="71" spans="1:6" s="78" customFormat="1" ht="102" x14ac:dyDescent="0.25">
      <c r="A71" s="77" t="s">
        <v>894</v>
      </c>
      <c r="B71" s="80" t="s">
        <v>1022</v>
      </c>
      <c r="C71" s="141" t="s">
        <v>41</v>
      </c>
      <c r="D71" s="142">
        <f>2.88*7.55+2</f>
        <v>23.744</v>
      </c>
      <c r="E71" s="600"/>
      <c r="F71" s="371">
        <f>E71*D71</f>
        <v>0</v>
      </c>
    </row>
    <row r="72" spans="1:6" s="78" customFormat="1" ht="12.75" x14ac:dyDescent="0.25">
      <c r="A72" s="77"/>
      <c r="B72" s="80"/>
      <c r="C72" s="141"/>
      <c r="D72" s="142"/>
      <c r="E72" s="600"/>
      <c r="F72" s="371"/>
    </row>
    <row r="73" spans="1:6" s="78" customFormat="1" ht="12.75" x14ac:dyDescent="0.25">
      <c r="A73" s="77" t="s">
        <v>895</v>
      </c>
      <c r="B73" s="80" t="s">
        <v>322</v>
      </c>
      <c r="C73" s="141"/>
      <c r="D73" s="142"/>
      <c r="E73" s="600"/>
      <c r="F73" s="371"/>
    </row>
    <row r="74" spans="1:6" s="78" customFormat="1" ht="6.75" customHeight="1" x14ac:dyDescent="0.25">
      <c r="A74" s="77"/>
      <c r="B74" s="80"/>
      <c r="C74" s="141"/>
      <c r="D74" s="142"/>
      <c r="E74" s="600"/>
      <c r="F74" s="371"/>
    </row>
    <row r="75" spans="1:6" s="78" customFormat="1" ht="165.75" x14ac:dyDescent="0.25">
      <c r="A75" s="79" t="s">
        <v>293</v>
      </c>
      <c r="B75" s="80" t="s">
        <v>896</v>
      </c>
      <c r="C75" s="141" t="s">
        <v>59</v>
      </c>
      <c r="D75" s="142">
        <v>1</v>
      </c>
      <c r="E75" s="600"/>
      <c r="F75" s="371">
        <f>E75*D75</f>
        <v>0</v>
      </c>
    </row>
    <row r="76" spans="1:6" s="78" customFormat="1" ht="6.75" customHeight="1" x14ac:dyDescent="0.25">
      <c r="A76" s="77"/>
      <c r="B76" s="80"/>
      <c r="C76" s="141"/>
      <c r="D76" s="142"/>
      <c r="E76" s="600"/>
      <c r="F76" s="371"/>
    </row>
    <row r="77" spans="1:6" s="78" customFormat="1" ht="140.25" x14ac:dyDescent="0.25">
      <c r="A77" s="79" t="s">
        <v>297</v>
      </c>
      <c r="B77" s="80" t="s">
        <v>988</v>
      </c>
      <c r="C77" s="141" t="s">
        <v>59</v>
      </c>
      <c r="D77" s="142">
        <v>1</v>
      </c>
      <c r="E77" s="600"/>
      <c r="F77" s="371">
        <f>E77*D77</f>
        <v>0</v>
      </c>
    </row>
    <row r="78" spans="1:6" s="78" customFormat="1" ht="6.75" customHeight="1" x14ac:dyDescent="0.25">
      <c r="A78" s="77"/>
      <c r="B78" s="80"/>
      <c r="C78" s="141"/>
      <c r="D78" s="142"/>
      <c r="E78" s="600"/>
      <c r="F78" s="371"/>
    </row>
    <row r="79" spans="1:6" s="78" customFormat="1" ht="153" x14ac:dyDescent="0.25">
      <c r="A79" s="79" t="s">
        <v>298</v>
      </c>
      <c r="B79" s="80" t="s">
        <v>989</v>
      </c>
      <c r="C79" s="141" t="s">
        <v>33</v>
      </c>
      <c r="D79" s="142">
        <v>1</v>
      </c>
      <c r="E79" s="600"/>
      <c r="F79" s="371">
        <f>E79*D79</f>
        <v>0</v>
      </c>
    </row>
    <row r="80" spans="1:6" s="78" customFormat="1" ht="6.75" customHeight="1" x14ac:dyDescent="0.25">
      <c r="A80" s="77"/>
      <c r="B80" s="80"/>
      <c r="C80" s="141"/>
      <c r="D80" s="142"/>
      <c r="E80" s="600"/>
      <c r="F80" s="371"/>
    </row>
    <row r="81" spans="1:6" s="78" customFormat="1" ht="89.25" x14ac:dyDescent="0.25">
      <c r="A81" s="79" t="s">
        <v>897</v>
      </c>
      <c r="B81" s="80" t="s">
        <v>990</v>
      </c>
      <c r="C81" s="141" t="s">
        <v>59</v>
      </c>
      <c r="D81" s="142">
        <v>3</v>
      </c>
      <c r="E81" s="600"/>
      <c r="F81" s="371">
        <f>E81*D81</f>
        <v>0</v>
      </c>
    </row>
    <row r="82" spans="1:6" s="78" customFormat="1" ht="6.75" customHeight="1" x14ac:dyDescent="0.25">
      <c r="A82" s="77"/>
      <c r="B82" s="80"/>
      <c r="C82" s="141"/>
      <c r="D82" s="142"/>
      <c r="E82" s="600"/>
      <c r="F82" s="371"/>
    </row>
    <row r="83" spans="1:6" s="78" customFormat="1" ht="165.75" x14ac:dyDescent="0.25">
      <c r="A83" s="79" t="s">
        <v>898</v>
      </c>
      <c r="B83" s="80" t="s">
        <v>991</v>
      </c>
      <c r="C83" s="141" t="s">
        <v>59</v>
      </c>
      <c r="D83" s="142">
        <v>1</v>
      </c>
      <c r="E83" s="600"/>
      <c r="F83" s="371">
        <f>E83*D83</f>
        <v>0</v>
      </c>
    </row>
    <row r="84" spans="1:6" s="78" customFormat="1" ht="6.75" customHeight="1" x14ac:dyDescent="0.25">
      <c r="A84" s="77"/>
      <c r="B84" s="80"/>
      <c r="C84" s="141"/>
      <c r="D84" s="142"/>
      <c r="E84" s="600"/>
      <c r="F84" s="371"/>
    </row>
    <row r="85" spans="1:6" s="78" customFormat="1" ht="30" customHeight="1" x14ac:dyDescent="0.25">
      <c r="A85" s="79" t="s">
        <v>899</v>
      </c>
      <c r="B85" s="80" t="s">
        <v>943</v>
      </c>
      <c r="C85" s="141" t="s">
        <v>59</v>
      </c>
      <c r="D85" s="142">
        <v>1</v>
      </c>
      <c r="E85" s="600"/>
      <c r="F85" s="371">
        <f>E85*D85</f>
        <v>0</v>
      </c>
    </row>
    <row r="86" spans="1:6" s="78" customFormat="1" ht="6.75" customHeight="1" x14ac:dyDescent="0.25">
      <c r="A86" s="77"/>
      <c r="B86" s="80"/>
      <c r="C86" s="141"/>
      <c r="D86" s="142"/>
      <c r="E86" s="600"/>
      <c r="F86" s="371"/>
    </row>
    <row r="87" spans="1:6" s="78" customFormat="1" ht="76.5" x14ac:dyDescent="0.25">
      <c r="A87" s="79" t="s">
        <v>904</v>
      </c>
      <c r="B87" s="80" t="s">
        <v>1023</v>
      </c>
      <c r="C87" s="141" t="s">
        <v>59</v>
      </c>
      <c r="D87" s="142">
        <v>36</v>
      </c>
      <c r="E87" s="600"/>
      <c r="F87" s="371">
        <f>E87*D87</f>
        <v>0</v>
      </c>
    </row>
    <row r="88" spans="1:6" s="78" customFormat="1" ht="6.75" customHeight="1" x14ac:dyDescent="0.25">
      <c r="A88" s="77"/>
      <c r="B88" s="80"/>
      <c r="C88" s="141"/>
      <c r="D88" s="142"/>
      <c r="E88" s="600"/>
      <c r="F88" s="371"/>
    </row>
    <row r="89" spans="1:6" s="78" customFormat="1" ht="63.75" x14ac:dyDescent="0.25">
      <c r="A89" s="79" t="s">
        <v>905</v>
      </c>
      <c r="B89" s="80" t="s">
        <v>906</v>
      </c>
      <c r="C89" s="141" t="s">
        <v>59</v>
      </c>
      <c r="D89" s="142">
        <v>1</v>
      </c>
      <c r="E89" s="600"/>
      <c r="F89" s="371">
        <f>E89*D89</f>
        <v>0</v>
      </c>
    </row>
    <row r="90" spans="1:6" s="78" customFormat="1" ht="12.75" x14ac:dyDescent="0.25">
      <c r="A90" s="77"/>
      <c r="B90" s="80"/>
      <c r="C90" s="141"/>
      <c r="D90" s="142"/>
      <c r="E90" s="600"/>
      <c r="F90" s="371"/>
    </row>
    <row r="91" spans="1:6" s="78" customFormat="1" ht="18" customHeight="1" x14ac:dyDescent="0.25">
      <c r="A91" s="77"/>
      <c r="B91" s="366" t="s">
        <v>901</v>
      </c>
      <c r="C91" s="141"/>
      <c r="D91" s="142"/>
      <c r="E91" s="600"/>
      <c r="F91" s="371"/>
    </row>
    <row r="92" spans="1:6" s="78" customFormat="1" ht="12.75" x14ac:dyDescent="0.25">
      <c r="A92" s="77"/>
      <c r="B92" s="80"/>
      <c r="C92" s="141"/>
      <c r="D92" s="142"/>
      <c r="E92" s="600"/>
      <c r="F92" s="371"/>
    </row>
    <row r="93" spans="1:6" s="78" customFormat="1" ht="57.75" customHeight="1" x14ac:dyDescent="0.25">
      <c r="A93" s="77" t="s">
        <v>900</v>
      </c>
      <c r="B93" s="80" t="s">
        <v>944</v>
      </c>
      <c r="C93" s="141" t="s">
        <v>33</v>
      </c>
      <c r="D93" s="142">
        <v>1</v>
      </c>
      <c r="E93" s="600"/>
      <c r="F93" s="371">
        <f>E93*D93</f>
        <v>0</v>
      </c>
    </row>
    <row r="94" spans="1:6" s="78" customFormat="1" ht="12.75" x14ac:dyDescent="0.25">
      <c r="A94" s="77"/>
      <c r="B94" s="80"/>
      <c r="C94" s="141"/>
      <c r="D94" s="142"/>
      <c r="E94" s="600"/>
      <c r="F94" s="371"/>
    </row>
    <row r="95" spans="1:6" s="78" customFormat="1" ht="45" customHeight="1" x14ac:dyDescent="0.25">
      <c r="A95" s="77" t="s">
        <v>902</v>
      </c>
      <c r="B95" s="80" t="s">
        <v>942</v>
      </c>
      <c r="C95" s="141" t="s">
        <v>41</v>
      </c>
      <c r="D95" s="142">
        <f>1.74*2.75</f>
        <v>4.7850000000000001</v>
      </c>
      <c r="E95" s="600"/>
      <c r="F95" s="371">
        <f>E95*D95</f>
        <v>0</v>
      </c>
    </row>
    <row r="96" spans="1:6" s="78" customFormat="1" ht="12.75" x14ac:dyDescent="0.25">
      <c r="A96" s="77"/>
      <c r="B96" s="80"/>
      <c r="C96" s="141"/>
      <c r="D96" s="142"/>
      <c r="E96" s="600"/>
      <c r="F96" s="371"/>
    </row>
    <row r="97" spans="1:6" s="78" customFormat="1" ht="102" x14ac:dyDescent="0.25">
      <c r="A97" s="77" t="s">
        <v>903</v>
      </c>
      <c r="B97" s="80" t="s">
        <v>954</v>
      </c>
      <c r="C97" s="141" t="s">
        <v>30</v>
      </c>
      <c r="D97" s="142">
        <v>44</v>
      </c>
      <c r="E97" s="600"/>
      <c r="F97" s="371">
        <f>E97*D97</f>
        <v>0</v>
      </c>
    </row>
    <row r="98" spans="1:6" s="78" customFormat="1" ht="12.75" x14ac:dyDescent="0.25">
      <c r="A98" s="77"/>
      <c r="B98" s="80"/>
      <c r="C98" s="141"/>
      <c r="D98" s="142"/>
      <c r="E98" s="600"/>
      <c r="F98" s="371"/>
    </row>
    <row r="99" spans="1:6" s="78" customFormat="1" ht="127.5" x14ac:dyDescent="0.25">
      <c r="A99" s="77" t="s">
        <v>945</v>
      </c>
      <c r="B99" s="80" t="s">
        <v>1024</v>
      </c>
      <c r="C99" s="141" t="s">
        <v>41</v>
      </c>
      <c r="D99" s="142">
        <v>4</v>
      </c>
      <c r="E99" s="600"/>
      <c r="F99" s="371">
        <f>E99*D99</f>
        <v>0</v>
      </c>
    </row>
    <row r="100" spans="1:6" s="78" customFormat="1" ht="12.75" x14ac:dyDescent="0.25">
      <c r="A100" s="77"/>
      <c r="B100" s="80"/>
      <c r="C100" s="141"/>
      <c r="D100" s="142"/>
      <c r="E100" s="600"/>
      <c r="F100" s="371"/>
    </row>
    <row r="101" spans="1:6" s="78" customFormat="1" ht="25.5" x14ac:dyDescent="0.25">
      <c r="A101" s="77" t="s">
        <v>947</v>
      </c>
      <c r="B101" s="97" t="s">
        <v>1041</v>
      </c>
      <c r="C101" s="141" t="s">
        <v>59</v>
      </c>
      <c r="D101" s="142">
        <v>1</v>
      </c>
      <c r="E101" s="600"/>
      <c r="F101" s="371">
        <f>E101*D101</f>
        <v>0</v>
      </c>
    </row>
    <row r="102" spans="1:6" s="78" customFormat="1" ht="12.75" x14ac:dyDescent="0.25">
      <c r="A102" s="77"/>
      <c r="B102" s="80"/>
      <c r="C102" s="141"/>
      <c r="D102" s="142"/>
      <c r="E102" s="600"/>
      <c r="F102" s="371"/>
    </row>
    <row r="103" spans="1:6" s="78" customFormat="1" ht="33.75" customHeight="1" x14ac:dyDescent="0.25">
      <c r="A103" s="77" t="s">
        <v>948</v>
      </c>
      <c r="B103" s="97" t="s">
        <v>1025</v>
      </c>
      <c r="C103" s="141" t="s">
        <v>59</v>
      </c>
      <c r="D103" s="142">
        <v>1</v>
      </c>
      <c r="E103" s="600"/>
      <c r="F103" s="371">
        <f>E103*D103</f>
        <v>0</v>
      </c>
    </row>
    <row r="104" spans="1:6" s="78" customFormat="1" ht="12.75" x14ac:dyDescent="0.25">
      <c r="A104" s="77"/>
      <c r="B104" s="80"/>
      <c r="C104" s="141"/>
      <c r="D104" s="142"/>
      <c r="E104" s="600"/>
      <c r="F104" s="371"/>
    </row>
    <row r="105" spans="1:6" s="78" customFormat="1" ht="31.5" customHeight="1" x14ac:dyDescent="0.25">
      <c r="A105" s="77" t="s">
        <v>949</v>
      </c>
      <c r="B105" s="97" t="s">
        <v>946</v>
      </c>
      <c r="C105" s="141" t="s">
        <v>59</v>
      </c>
      <c r="D105" s="142">
        <v>4</v>
      </c>
      <c r="E105" s="600"/>
      <c r="F105" s="371">
        <f>E105*D105</f>
        <v>0</v>
      </c>
    </row>
    <row r="106" spans="1:6" s="78" customFormat="1" ht="12.75" x14ac:dyDescent="0.25">
      <c r="A106" s="77"/>
      <c r="B106" s="80"/>
      <c r="C106" s="141"/>
      <c r="D106" s="142"/>
      <c r="E106" s="600"/>
      <c r="F106" s="371"/>
    </row>
    <row r="107" spans="1:6" s="78" customFormat="1" ht="39" customHeight="1" x14ac:dyDescent="0.25">
      <c r="A107" s="77" t="s">
        <v>955</v>
      </c>
      <c r="B107" s="97" t="s">
        <v>953</v>
      </c>
      <c r="C107" s="141" t="s">
        <v>59</v>
      </c>
      <c r="D107" s="142">
        <v>1</v>
      </c>
      <c r="E107" s="600"/>
      <c r="F107" s="371">
        <f>E107*D107</f>
        <v>0</v>
      </c>
    </row>
    <row r="108" spans="1:6" s="78" customFormat="1" ht="12.75" x14ac:dyDescent="0.25">
      <c r="A108" s="77"/>
      <c r="B108" s="80"/>
      <c r="C108" s="141"/>
      <c r="D108" s="142"/>
      <c r="E108" s="600"/>
      <c r="F108" s="371"/>
    </row>
    <row r="109" spans="1:6" s="78" customFormat="1" ht="18" customHeight="1" x14ac:dyDescent="0.25">
      <c r="A109" s="77"/>
      <c r="B109" s="366" t="s">
        <v>956</v>
      </c>
      <c r="C109" s="141"/>
      <c r="D109" s="142"/>
      <c r="E109" s="600"/>
      <c r="F109" s="371"/>
    </row>
    <row r="110" spans="1:6" s="78" customFormat="1" ht="12.75" x14ac:dyDescent="0.25">
      <c r="A110" s="77"/>
      <c r="B110" s="80"/>
      <c r="C110" s="141"/>
      <c r="D110" s="142"/>
      <c r="E110" s="600"/>
      <c r="F110" s="371"/>
    </row>
    <row r="111" spans="1:6" s="78" customFormat="1" ht="49.5" customHeight="1" x14ac:dyDescent="0.25">
      <c r="A111" s="77" t="s">
        <v>957</v>
      </c>
      <c r="B111" s="80" t="s">
        <v>958</v>
      </c>
      <c r="C111" s="141" t="s">
        <v>33</v>
      </c>
      <c r="D111" s="142">
        <v>1</v>
      </c>
      <c r="E111" s="600"/>
      <c r="F111" s="371">
        <f>E111*D111</f>
        <v>0</v>
      </c>
    </row>
    <row r="112" spans="1:6" s="78" customFormat="1" ht="12.75" x14ac:dyDescent="0.25">
      <c r="A112" s="77"/>
      <c r="B112" s="80"/>
      <c r="C112" s="141"/>
      <c r="D112" s="142"/>
      <c r="E112" s="600"/>
      <c r="F112" s="371"/>
    </row>
    <row r="113" spans="1:6" s="78" customFormat="1" ht="33" customHeight="1" x14ac:dyDescent="0.25">
      <c r="A113" s="77" t="s">
        <v>1042</v>
      </c>
      <c r="B113" s="97" t="s">
        <v>915</v>
      </c>
      <c r="C113" s="141" t="s">
        <v>63</v>
      </c>
      <c r="D113" s="142">
        <v>50</v>
      </c>
      <c r="E113" s="600"/>
      <c r="F113" s="371">
        <f>E113*D113</f>
        <v>0</v>
      </c>
    </row>
    <row r="114" spans="1:6" s="18" customFormat="1" ht="13.5" thickBot="1" x14ac:dyDescent="0.25">
      <c r="A114" s="77"/>
      <c r="B114" s="80"/>
      <c r="C114" s="74"/>
      <c r="D114" s="75"/>
      <c r="E114" s="602"/>
      <c r="F114" s="373"/>
    </row>
    <row r="115" spans="1:6" s="18" customFormat="1" ht="17.25" thickBot="1" x14ac:dyDescent="0.35">
      <c r="A115" s="72"/>
      <c r="B115" s="580" t="s">
        <v>252</v>
      </c>
      <c r="C115" s="580"/>
      <c r="D115" s="580"/>
      <c r="E115" s="580"/>
      <c r="F115" s="374">
        <f>SUM(F31:F113)</f>
        <v>0</v>
      </c>
    </row>
    <row r="116" spans="1:6" s="18" customFormat="1" ht="19.5" customHeight="1" thickTop="1" x14ac:dyDescent="0.2">
      <c r="A116" s="78"/>
      <c r="E116" s="375"/>
      <c r="F116" s="375"/>
    </row>
    <row r="117" spans="1:6" s="5" customFormat="1" x14ac:dyDescent="0.3">
      <c r="A117" s="78"/>
      <c r="B117" s="18"/>
      <c r="C117" s="18"/>
      <c r="D117" s="18"/>
      <c r="E117" s="375"/>
      <c r="F117" s="375"/>
    </row>
    <row r="118" spans="1:6" s="18" customFormat="1" ht="12.75" x14ac:dyDescent="0.2">
      <c r="A118" s="78"/>
      <c r="C118" s="78"/>
      <c r="D118" s="78"/>
      <c r="E118" s="372"/>
      <c r="F118" s="372"/>
    </row>
    <row r="119" spans="1:6" s="18" customFormat="1" ht="12.75" x14ac:dyDescent="0.2">
      <c r="A119" s="78"/>
      <c r="C119" s="78"/>
      <c r="D119" s="78"/>
      <c r="E119" s="372"/>
      <c r="F119" s="372"/>
    </row>
  </sheetData>
  <sheetProtection algorithmName="SHA-512" hashValue="9fV7CknImhzrmsO363AG6m/8pJbWOL/Dlj8hn71Ob+tI34qcJj88dh6FZSPKtpG0PkBAFTeiNVJ+qF1BjBDYFQ==" saltValue="ed0h4aOEED02ptTFhAhQOw==" spinCount="100000" sheet="1"/>
  <mergeCells count="23">
    <mergeCell ref="A24:F24"/>
    <mergeCell ref="A25:F25"/>
    <mergeCell ref="A16:F16"/>
    <mergeCell ref="A17:F17"/>
    <mergeCell ref="A21:F21"/>
    <mergeCell ref="A22:F22"/>
    <mergeCell ref="A23:F23"/>
    <mergeCell ref="B115:E115"/>
    <mergeCell ref="A28:F28"/>
    <mergeCell ref="A7:F7"/>
    <mergeCell ref="A8:F8"/>
    <mergeCell ref="A9:F9"/>
    <mergeCell ref="A10:F10"/>
    <mergeCell ref="A20:F20"/>
    <mergeCell ref="A26:F26"/>
    <mergeCell ref="A27:F27"/>
    <mergeCell ref="A11:F11"/>
    <mergeCell ref="A12:F12"/>
    <mergeCell ref="A13:F13"/>
    <mergeCell ref="A14:F14"/>
    <mergeCell ref="A18:F18"/>
    <mergeCell ref="A19:F19"/>
    <mergeCell ref="A15:F15"/>
  </mergeCells>
  <pageMargins left="0.78740157480314965" right="0.39370078740157483" top="0.78740157480314965" bottom="0.78740157480314965" header="0.31496062992125984" footer="0.31496062992125984"/>
  <pageSetup paperSize="9" firstPageNumber="0" orientation="portrait" horizontalDpi="300" verticalDpi="300" r:id="rId1"/>
  <headerFooter alignWithMargins="0">
    <oddHeader>&amp;L&amp;"Arial Narrow,Krepko"&amp;9Objekt: INTERAKTIVNI CENTER DOBRNA&amp;R&amp;"Arial Narrow,Navadno"&amp;9POPIS DEL
NOTRANJA OPREMA</oddHeader>
    <oddFooter>&amp;R&amp;"Arial Narrow,Običajno"&amp;P</oddFooter>
  </headerFooter>
  <rowBreaks count="1" manualBreakCount="1">
    <brk id="94" max="5" man="1"/>
  </rowBreaks>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IV766"/>
  <sheetViews>
    <sheetView view="pageBreakPreview" topLeftCell="A29" zoomScaleSheetLayoutView="100" workbookViewId="0">
      <selection activeCell="D61" sqref="D61"/>
    </sheetView>
  </sheetViews>
  <sheetFormatPr defaultColWidth="11.5703125" defaultRowHeight="15" x14ac:dyDescent="0.25"/>
  <cols>
    <col min="1" max="1" width="4" style="422" customWidth="1"/>
    <col min="2" max="2" width="42.85546875" style="405" customWidth="1"/>
    <col min="3" max="3" width="8.85546875" style="423" customWidth="1"/>
    <col min="4" max="4" width="14.140625" style="423" customWidth="1"/>
    <col min="5" max="5" width="16.140625" style="423" customWidth="1"/>
    <col min="6" max="256" width="11.5703125" style="405"/>
    <col min="257" max="257" width="4" style="405" customWidth="1"/>
    <col min="258" max="258" width="42.85546875" style="405" customWidth="1"/>
    <col min="259" max="259" width="8.85546875" style="405" customWidth="1"/>
    <col min="260" max="260" width="14.140625" style="405" customWidth="1"/>
    <col min="261" max="261" width="16.140625" style="405" customWidth="1"/>
    <col min="262" max="512" width="11.5703125" style="405"/>
    <col min="513" max="513" width="4" style="405" customWidth="1"/>
    <col min="514" max="514" width="42.85546875" style="405" customWidth="1"/>
    <col min="515" max="515" width="8.85546875" style="405" customWidth="1"/>
    <col min="516" max="516" width="14.140625" style="405" customWidth="1"/>
    <col min="517" max="517" width="16.140625" style="405" customWidth="1"/>
    <col min="518" max="768" width="11.5703125" style="405"/>
    <col min="769" max="769" width="4" style="405" customWidth="1"/>
    <col min="770" max="770" width="42.85546875" style="405" customWidth="1"/>
    <col min="771" max="771" width="8.85546875" style="405" customWidth="1"/>
    <col min="772" max="772" width="14.140625" style="405" customWidth="1"/>
    <col min="773" max="773" width="16.140625" style="405" customWidth="1"/>
    <col min="774" max="1024" width="11.5703125" style="405"/>
    <col min="1025" max="1025" width="4" style="405" customWidth="1"/>
    <col min="1026" max="1026" width="42.85546875" style="405" customWidth="1"/>
    <col min="1027" max="1027" width="8.85546875" style="405" customWidth="1"/>
    <col min="1028" max="1028" width="14.140625" style="405" customWidth="1"/>
    <col min="1029" max="1029" width="16.140625" style="405" customWidth="1"/>
    <col min="1030" max="1280" width="11.5703125" style="405"/>
    <col min="1281" max="1281" width="4" style="405" customWidth="1"/>
    <col min="1282" max="1282" width="42.85546875" style="405" customWidth="1"/>
    <col min="1283" max="1283" width="8.85546875" style="405" customWidth="1"/>
    <col min="1284" max="1284" width="14.140625" style="405" customWidth="1"/>
    <col min="1285" max="1285" width="16.140625" style="405" customWidth="1"/>
    <col min="1286" max="1536" width="11.5703125" style="405"/>
    <col min="1537" max="1537" width="4" style="405" customWidth="1"/>
    <col min="1538" max="1538" width="42.85546875" style="405" customWidth="1"/>
    <col min="1539" max="1539" width="8.85546875" style="405" customWidth="1"/>
    <col min="1540" max="1540" width="14.140625" style="405" customWidth="1"/>
    <col min="1541" max="1541" width="16.140625" style="405" customWidth="1"/>
    <col min="1542" max="1792" width="11.5703125" style="405"/>
    <col min="1793" max="1793" width="4" style="405" customWidth="1"/>
    <col min="1794" max="1794" width="42.85546875" style="405" customWidth="1"/>
    <col min="1795" max="1795" width="8.85546875" style="405" customWidth="1"/>
    <col min="1796" max="1796" width="14.140625" style="405" customWidth="1"/>
    <col min="1797" max="1797" width="16.140625" style="405" customWidth="1"/>
    <col min="1798" max="2048" width="11.5703125" style="405"/>
    <col min="2049" max="2049" width="4" style="405" customWidth="1"/>
    <col min="2050" max="2050" width="42.85546875" style="405" customWidth="1"/>
    <col min="2051" max="2051" width="8.85546875" style="405" customWidth="1"/>
    <col min="2052" max="2052" width="14.140625" style="405" customWidth="1"/>
    <col min="2053" max="2053" width="16.140625" style="405" customWidth="1"/>
    <col min="2054" max="2304" width="11.5703125" style="405"/>
    <col min="2305" max="2305" width="4" style="405" customWidth="1"/>
    <col min="2306" max="2306" width="42.85546875" style="405" customWidth="1"/>
    <col min="2307" max="2307" width="8.85546875" style="405" customWidth="1"/>
    <col min="2308" max="2308" width="14.140625" style="405" customWidth="1"/>
    <col min="2309" max="2309" width="16.140625" style="405" customWidth="1"/>
    <col min="2310" max="2560" width="11.5703125" style="405"/>
    <col min="2561" max="2561" width="4" style="405" customWidth="1"/>
    <col min="2562" max="2562" width="42.85546875" style="405" customWidth="1"/>
    <col min="2563" max="2563" width="8.85546875" style="405" customWidth="1"/>
    <col min="2564" max="2564" width="14.140625" style="405" customWidth="1"/>
    <col min="2565" max="2565" width="16.140625" style="405" customWidth="1"/>
    <col min="2566" max="2816" width="11.5703125" style="405"/>
    <col min="2817" max="2817" width="4" style="405" customWidth="1"/>
    <col min="2818" max="2818" width="42.85546875" style="405" customWidth="1"/>
    <col min="2819" max="2819" width="8.85546875" style="405" customWidth="1"/>
    <col min="2820" max="2820" width="14.140625" style="405" customWidth="1"/>
    <col min="2821" max="2821" width="16.140625" style="405" customWidth="1"/>
    <col min="2822" max="3072" width="11.5703125" style="405"/>
    <col min="3073" max="3073" width="4" style="405" customWidth="1"/>
    <col min="3074" max="3074" width="42.85546875" style="405" customWidth="1"/>
    <col min="3075" max="3075" width="8.85546875" style="405" customWidth="1"/>
    <col min="3076" max="3076" width="14.140625" style="405" customWidth="1"/>
    <col min="3077" max="3077" width="16.140625" style="405" customWidth="1"/>
    <col min="3078" max="3328" width="11.5703125" style="405"/>
    <col min="3329" max="3329" width="4" style="405" customWidth="1"/>
    <col min="3330" max="3330" width="42.85546875" style="405" customWidth="1"/>
    <col min="3331" max="3331" width="8.85546875" style="405" customWidth="1"/>
    <col min="3332" max="3332" width="14.140625" style="405" customWidth="1"/>
    <col min="3333" max="3333" width="16.140625" style="405" customWidth="1"/>
    <col min="3334" max="3584" width="11.5703125" style="405"/>
    <col min="3585" max="3585" width="4" style="405" customWidth="1"/>
    <col min="3586" max="3586" width="42.85546875" style="405" customWidth="1"/>
    <col min="3587" max="3587" width="8.85546875" style="405" customWidth="1"/>
    <col min="3588" max="3588" width="14.140625" style="405" customWidth="1"/>
    <col min="3589" max="3589" width="16.140625" style="405" customWidth="1"/>
    <col min="3590" max="3840" width="11.5703125" style="405"/>
    <col min="3841" max="3841" width="4" style="405" customWidth="1"/>
    <col min="3842" max="3842" width="42.85546875" style="405" customWidth="1"/>
    <col min="3843" max="3843" width="8.85546875" style="405" customWidth="1"/>
    <col min="3844" max="3844" width="14.140625" style="405" customWidth="1"/>
    <col min="3845" max="3845" width="16.140625" style="405" customWidth="1"/>
    <col min="3846" max="4096" width="11.5703125" style="405"/>
    <col min="4097" max="4097" width="4" style="405" customWidth="1"/>
    <col min="4098" max="4098" width="42.85546875" style="405" customWidth="1"/>
    <col min="4099" max="4099" width="8.85546875" style="405" customWidth="1"/>
    <col min="4100" max="4100" width="14.140625" style="405" customWidth="1"/>
    <col min="4101" max="4101" width="16.140625" style="405" customWidth="1"/>
    <col min="4102" max="4352" width="11.5703125" style="405"/>
    <col min="4353" max="4353" width="4" style="405" customWidth="1"/>
    <col min="4354" max="4354" width="42.85546875" style="405" customWidth="1"/>
    <col min="4355" max="4355" width="8.85546875" style="405" customWidth="1"/>
    <col min="4356" max="4356" width="14.140625" style="405" customWidth="1"/>
    <col min="4357" max="4357" width="16.140625" style="405" customWidth="1"/>
    <col min="4358" max="4608" width="11.5703125" style="405"/>
    <col min="4609" max="4609" width="4" style="405" customWidth="1"/>
    <col min="4610" max="4610" width="42.85546875" style="405" customWidth="1"/>
    <col min="4611" max="4611" width="8.85546875" style="405" customWidth="1"/>
    <col min="4612" max="4612" width="14.140625" style="405" customWidth="1"/>
    <col min="4613" max="4613" width="16.140625" style="405" customWidth="1"/>
    <col min="4614" max="4864" width="11.5703125" style="405"/>
    <col min="4865" max="4865" width="4" style="405" customWidth="1"/>
    <col min="4866" max="4866" width="42.85546875" style="405" customWidth="1"/>
    <col min="4867" max="4867" width="8.85546875" style="405" customWidth="1"/>
    <col min="4868" max="4868" width="14.140625" style="405" customWidth="1"/>
    <col min="4869" max="4869" width="16.140625" style="405" customWidth="1"/>
    <col min="4870" max="5120" width="11.5703125" style="405"/>
    <col min="5121" max="5121" width="4" style="405" customWidth="1"/>
    <col min="5122" max="5122" width="42.85546875" style="405" customWidth="1"/>
    <col min="5123" max="5123" width="8.85546875" style="405" customWidth="1"/>
    <col min="5124" max="5124" width="14.140625" style="405" customWidth="1"/>
    <col min="5125" max="5125" width="16.140625" style="405" customWidth="1"/>
    <col min="5126" max="5376" width="11.5703125" style="405"/>
    <col min="5377" max="5377" width="4" style="405" customWidth="1"/>
    <col min="5378" max="5378" width="42.85546875" style="405" customWidth="1"/>
    <col min="5379" max="5379" width="8.85546875" style="405" customWidth="1"/>
    <col min="5380" max="5380" width="14.140625" style="405" customWidth="1"/>
    <col min="5381" max="5381" width="16.140625" style="405" customWidth="1"/>
    <col min="5382" max="5632" width="11.5703125" style="405"/>
    <col min="5633" max="5633" width="4" style="405" customWidth="1"/>
    <col min="5634" max="5634" width="42.85546875" style="405" customWidth="1"/>
    <col min="5635" max="5635" width="8.85546875" style="405" customWidth="1"/>
    <col min="5636" max="5636" width="14.140625" style="405" customWidth="1"/>
    <col min="5637" max="5637" width="16.140625" style="405" customWidth="1"/>
    <col min="5638" max="5888" width="11.5703125" style="405"/>
    <col min="5889" max="5889" width="4" style="405" customWidth="1"/>
    <col min="5890" max="5890" width="42.85546875" style="405" customWidth="1"/>
    <col min="5891" max="5891" width="8.85546875" style="405" customWidth="1"/>
    <col min="5892" max="5892" width="14.140625" style="405" customWidth="1"/>
    <col min="5893" max="5893" width="16.140625" style="405" customWidth="1"/>
    <col min="5894" max="6144" width="11.5703125" style="405"/>
    <col min="6145" max="6145" width="4" style="405" customWidth="1"/>
    <col min="6146" max="6146" width="42.85546875" style="405" customWidth="1"/>
    <col min="6147" max="6147" width="8.85546875" style="405" customWidth="1"/>
    <col min="6148" max="6148" width="14.140625" style="405" customWidth="1"/>
    <col min="6149" max="6149" width="16.140625" style="405" customWidth="1"/>
    <col min="6150" max="6400" width="11.5703125" style="405"/>
    <col min="6401" max="6401" width="4" style="405" customWidth="1"/>
    <col min="6402" max="6402" width="42.85546875" style="405" customWidth="1"/>
    <col min="6403" max="6403" width="8.85546875" style="405" customWidth="1"/>
    <col min="6404" max="6404" width="14.140625" style="405" customWidth="1"/>
    <col min="6405" max="6405" width="16.140625" style="405" customWidth="1"/>
    <col min="6406" max="6656" width="11.5703125" style="405"/>
    <col min="6657" max="6657" width="4" style="405" customWidth="1"/>
    <col min="6658" max="6658" width="42.85546875" style="405" customWidth="1"/>
    <col min="6659" max="6659" width="8.85546875" style="405" customWidth="1"/>
    <col min="6660" max="6660" width="14.140625" style="405" customWidth="1"/>
    <col min="6661" max="6661" width="16.140625" style="405" customWidth="1"/>
    <col min="6662" max="6912" width="11.5703125" style="405"/>
    <col min="6913" max="6913" width="4" style="405" customWidth="1"/>
    <col min="6914" max="6914" width="42.85546875" style="405" customWidth="1"/>
    <col min="6915" max="6915" width="8.85546875" style="405" customWidth="1"/>
    <col min="6916" max="6916" width="14.140625" style="405" customWidth="1"/>
    <col min="6917" max="6917" width="16.140625" style="405" customWidth="1"/>
    <col min="6918" max="7168" width="11.5703125" style="405"/>
    <col min="7169" max="7169" width="4" style="405" customWidth="1"/>
    <col min="7170" max="7170" width="42.85546875" style="405" customWidth="1"/>
    <col min="7171" max="7171" width="8.85546875" style="405" customWidth="1"/>
    <col min="7172" max="7172" width="14.140625" style="405" customWidth="1"/>
    <col min="7173" max="7173" width="16.140625" style="405" customWidth="1"/>
    <col min="7174" max="7424" width="11.5703125" style="405"/>
    <col min="7425" max="7425" width="4" style="405" customWidth="1"/>
    <col min="7426" max="7426" width="42.85546875" style="405" customWidth="1"/>
    <col min="7427" max="7427" width="8.85546875" style="405" customWidth="1"/>
    <col min="7428" max="7428" width="14.140625" style="405" customWidth="1"/>
    <col min="7429" max="7429" width="16.140625" style="405" customWidth="1"/>
    <col min="7430" max="7680" width="11.5703125" style="405"/>
    <col min="7681" max="7681" width="4" style="405" customWidth="1"/>
    <col min="7682" max="7682" width="42.85546875" style="405" customWidth="1"/>
    <col min="7683" max="7683" width="8.85546875" style="405" customWidth="1"/>
    <col min="7684" max="7684" width="14.140625" style="405" customWidth="1"/>
    <col min="7685" max="7685" width="16.140625" style="405" customWidth="1"/>
    <col min="7686" max="7936" width="11.5703125" style="405"/>
    <col min="7937" max="7937" width="4" style="405" customWidth="1"/>
    <col min="7938" max="7938" width="42.85546875" style="405" customWidth="1"/>
    <col min="7939" max="7939" width="8.85546875" style="405" customWidth="1"/>
    <col min="7940" max="7940" width="14.140625" style="405" customWidth="1"/>
    <col min="7941" max="7941" width="16.140625" style="405" customWidth="1"/>
    <col min="7942" max="8192" width="11.5703125" style="405"/>
    <col min="8193" max="8193" width="4" style="405" customWidth="1"/>
    <col min="8194" max="8194" width="42.85546875" style="405" customWidth="1"/>
    <col min="8195" max="8195" width="8.85546875" style="405" customWidth="1"/>
    <col min="8196" max="8196" width="14.140625" style="405" customWidth="1"/>
    <col min="8197" max="8197" width="16.140625" style="405" customWidth="1"/>
    <col min="8198" max="8448" width="11.5703125" style="405"/>
    <col min="8449" max="8449" width="4" style="405" customWidth="1"/>
    <col min="8450" max="8450" width="42.85546875" style="405" customWidth="1"/>
    <col min="8451" max="8451" width="8.85546875" style="405" customWidth="1"/>
    <col min="8452" max="8452" width="14.140625" style="405" customWidth="1"/>
    <col min="8453" max="8453" width="16.140625" style="405" customWidth="1"/>
    <col min="8454" max="8704" width="11.5703125" style="405"/>
    <col min="8705" max="8705" width="4" style="405" customWidth="1"/>
    <col min="8706" max="8706" width="42.85546875" style="405" customWidth="1"/>
    <col min="8707" max="8707" width="8.85546875" style="405" customWidth="1"/>
    <col min="8708" max="8708" width="14.140625" style="405" customWidth="1"/>
    <col min="8709" max="8709" width="16.140625" style="405" customWidth="1"/>
    <col min="8710" max="8960" width="11.5703125" style="405"/>
    <col min="8961" max="8961" width="4" style="405" customWidth="1"/>
    <col min="8962" max="8962" width="42.85546875" style="405" customWidth="1"/>
    <col min="8963" max="8963" width="8.85546875" style="405" customWidth="1"/>
    <col min="8964" max="8964" width="14.140625" style="405" customWidth="1"/>
    <col min="8965" max="8965" width="16.140625" style="405" customWidth="1"/>
    <col min="8966" max="9216" width="11.5703125" style="405"/>
    <col min="9217" max="9217" width="4" style="405" customWidth="1"/>
    <col min="9218" max="9218" width="42.85546875" style="405" customWidth="1"/>
    <col min="9219" max="9219" width="8.85546875" style="405" customWidth="1"/>
    <col min="9220" max="9220" width="14.140625" style="405" customWidth="1"/>
    <col min="9221" max="9221" width="16.140625" style="405" customWidth="1"/>
    <col min="9222" max="9472" width="11.5703125" style="405"/>
    <col min="9473" max="9473" width="4" style="405" customWidth="1"/>
    <col min="9474" max="9474" width="42.85546875" style="405" customWidth="1"/>
    <col min="9475" max="9475" width="8.85546875" style="405" customWidth="1"/>
    <col min="9476" max="9476" width="14.140625" style="405" customWidth="1"/>
    <col min="9477" max="9477" width="16.140625" style="405" customWidth="1"/>
    <col min="9478" max="9728" width="11.5703125" style="405"/>
    <col min="9729" max="9729" width="4" style="405" customWidth="1"/>
    <col min="9730" max="9730" width="42.85546875" style="405" customWidth="1"/>
    <col min="9731" max="9731" width="8.85546875" style="405" customWidth="1"/>
    <col min="9732" max="9732" width="14.140625" style="405" customWidth="1"/>
    <col min="9733" max="9733" width="16.140625" style="405" customWidth="1"/>
    <col min="9734" max="9984" width="11.5703125" style="405"/>
    <col min="9985" max="9985" width="4" style="405" customWidth="1"/>
    <col min="9986" max="9986" width="42.85546875" style="405" customWidth="1"/>
    <col min="9987" max="9987" width="8.85546875" style="405" customWidth="1"/>
    <col min="9988" max="9988" width="14.140625" style="405" customWidth="1"/>
    <col min="9989" max="9989" width="16.140625" style="405" customWidth="1"/>
    <col min="9990" max="10240" width="11.5703125" style="405"/>
    <col min="10241" max="10241" width="4" style="405" customWidth="1"/>
    <col min="10242" max="10242" width="42.85546875" style="405" customWidth="1"/>
    <col min="10243" max="10243" width="8.85546875" style="405" customWidth="1"/>
    <col min="10244" max="10244" width="14.140625" style="405" customWidth="1"/>
    <col min="10245" max="10245" width="16.140625" style="405" customWidth="1"/>
    <col min="10246" max="10496" width="11.5703125" style="405"/>
    <col min="10497" max="10497" width="4" style="405" customWidth="1"/>
    <col min="10498" max="10498" width="42.85546875" style="405" customWidth="1"/>
    <col min="10499" max="10499" width="8.85546875" style="405" customWidth="1"/>
    <col min="10500" max="10500" width="14.140625" style="405" customWidth="1"/>
    <col min="10501" max="10501" width="16.140625" style="405" customWidth="1"/>
    <col min="10502" max="10752" width="11.5703125" style="405"/>
    <col min="10753" max="10753" width="4" style="405" customWidth="1"/>
    <col min="10754" max="10754" width="42.85546875" style="405" customWidth="1"/>
    <col min="10755" max="10755" width="8.85546875" style="405" customWidth="1"/>
    <col min="10756" max="10756" width="14.140625" style="405" customWidth="1"/>
    <col min="10757" max="10757" width="16.140625" style="405" customWidth="1"/>
    <col min="10758" max="11008" width="11.5703125" style="405"/>
    <col min="11009" max="11009" width="4" style="405" customWidth="1"/>
    <col min="11010" max="11010" width="42.85546875" style="405" customWidth="1"/>
    <col min="11011" max="11011" width="8.85546875" style="405" customWidth="1"/>
    <col min="11012" max="11012" width="14.140625" style="405" customWidth="1"/>
    <col min="11013" max="11013" width="16.140625" style="405" customWidth="1"/>
    <col min="11014" max="11264" width="11.5703125" style="405"/>
    <col min="11265" max="11265" width="4" style="405" customWidth="1"/>
    <col min="11266" max="11266" width="42.85546875" style="405" customWidth="1"/>
    <col min="11267" max="11267" width="8.85546875" style="405" customWidth="1"/>
    <col min="11268" max="11268" width="14.140625" style="405" customWidth="1"/>
    <col min="11269" max="11269" width="16.140625" style="405" customWidth="1"/>
    <col min="11270" max="11520" width="11.5703125" style="405"/>
    <col min="11521" max="11521" width="4" style="405" customWidth="1"/>
    <col min="11522" max="11522" width="42.85546875" style="405" customWidth="1"/>
    <col min="11523" max="11523" width="8.85546875" style="405" customWidth="1"/>
    <col min="11524" max="11524" width="14.140625" style="405" customWidth="1"/>
    <col min="11525" max="11525" width="16.140625" style="405" customWidth="1"/>
    <col min="11526" max="11776" width="11.5703125" style="405"/>
    <col min="11777" max="11777" width="4" style="405" customWidth="1"/>
    <col min="11778" max="11778" width="42.85546875" style="405" customWidth="1"/>
    <col min="11779" max="11779" width="8.85546875" style="405" customWidth="1"/>
    <col min="11780" max="11780" width="14.140625" style="405" customWidth="1"/>
    <col min="11781" max="11781" width="16.140625" style="405" customWidth="1"/>
    <col min="11782" max="12032" width="11.5703125" style="405"/>
    <col min="12033" max="12033" width="4" style="405" customWidth="1"/>
    <col min="12034" max="12034" width="42.85546875" style="405" customWidth="1"/>
    <col min="12035" max="12035" width="8.85546875" style="405" customWidth="1"/>
    <col min="12036" max="12036" width="14.140625" style="405" customWidth="1"/>
    <col min="12037" max="12037" width="16.140625" style="405" customWidth="1"/>
    <col min="12038" max="12288" width="11.5703125" style="405"/>
    <col min="12289" max="12289" width="4" style="405" customWidth="1"/>
    <col min="12290" max="12290" width="42.85546875" style="405" customWidth="1"/>
    <col min="12291" max="12291" width="8.85546875" style="405" customWidth="1"/>
    <col min="12292" max="12292" width="14.140625" style="405" customWidth="1"/>
    <col min="12293" max="12293" width="16.140625" style="405" customWidth="1"/>
    <col min="12294" max="12544" width="11.5703125" style="405"/>
    <col min="12545" max="12545" width="4" style="405" customWidth="1"/>
    <col min="12546" max="12546" width="42.85546875" style="405" customWidth="1"/>
    <col min="12547" max="12547" width="8.85546875" style="405" customWidth="1"/>
    <col min="12548" max="12548" width="14.140625" style="405" customWidth="1"/>
    <col min="12549" max="12549" width="16.140625" style="405" customWidth="1"/>
    <col min="12550" max="12800" width="11.5703125" style="405"/>
    <col min="12801" max="12801" width="4" style="405" customWidth="1"/>
    <col min="12802" max="12802" width="42.85546875" style="405" customWidth="1"/>
    <col min="12803" max="12803" width="8.85546875" style="405" customWidth="1"/>
    <col min="12804" max="12804" width="14.140625" style="405" customWidth="1"/>
    <col min="12805" max="12805" width="16.140625" style="405" customWidth="1"/>
    <col min="12806" max="13056" width="11.5703125" style="405"/>
    <col min="13057" max="13057" width="4" style="405" customWidth="1"/>
    <col min="13058" max="13058" width="42.85546875" style="405" customWidth="1"/>
    <col min="13059" max="13059" width="8.85546875" style="405" customWidth="1"/>
    <col min="13060" max="13060" width="14.140625" style="405" customWidth="1"/>
    <col min="13061" max="13061" width="16.140625" style="405" customWidth="1"/>
    <col min="13062" max="13312" width="11.5703125" style="405"/>
    <col min="13313" max="13313" width="4" style="405" customWidth="1"/>
    <col min="13314" max="13314" width="42.85546875" style="405" customWidth="1"/>
    <col min="13315" max="13315" width="8.85546875" style="405" customWidth="1"/>
    <col min="13316" max="13316" width="14.140625" style="405" customWidth="1"/>
    <col min="13317" max="13317" width="16.140625" style="405" customWidth="1"/>
    <col min="13318" max="13568" width="11.5703125" style="405"/>
    <col min="13569" max="13569" width="4" style="405" customWidth="1"/>
    <col min="13570" max="13570" width="42.85546875" style="405" customWidth="1"/>
    <col min="13571" max="13571" width="8.85546875" style="405" customWidth="1"/>
    <col min="13572" max="13572" width="14.140625" style="405" customWidth="1"/>
    <col min="13573" max="13573" width="16.140625" style="405" customWidth="1"/>
    <col min="13574" max="13824" width="11.5703125" style="405"/>
    <col min="13825" max="13825" width="4" style="405" customWidth="1"/>
    <col min="13826" max="13826" width="42.85546875" style="405" customWidth="1"/>
    <col min="13827" max="13827" width="8.85546875" style="405" customWidth="1"/>
    <col min="13828" max="13828" width="14.140625" style="405" customWidth="1"/>
    <col min="13829" max="13829" width="16.140625" style="405" customWidth="1"/>
    <col min="13830" max="14080" width="11.5703125" style="405"/>
    <col min="14081" max="14081" width="4" style="405" customWidth="1"/>
    <col min="14082" max="14082" width="42.85546875" style="405" customWidth="1"/>
    <col min="14083" max="14083" width="8.85546875" style="405" customWidth="1"/>
    <col min="14084" max="14084" width="14.140625" style="405" customWidth="1"/>
    <col min="14085" max="14085" width="16.140625" style="405" customWidth="1"/>
    <col min="14086" max="14336" width="11.5703125" style="405"/>
    <col min="14337" max="14337" width="4" style="405" customWidth="1"/>
    <col min="14338" max="14338" width="42.85546875" style="405" customWidth="1"/>
    <col min="14339" max="14339" width="8.85546875" style="405" customWidth="1"/>
    <col min="14340" max="14340" width="14.140625" style="405" customWidth="1"/>
    <col min="14341" max="14341" width="16.140625" style="405" customWidth="1"/>
    <col min="14342" max="14592" width="11.5703125" style="405"/>
    <col min="14593" max="14593" width="4" style="405" customWidth="1"/>
    <col min="14594" max="14594" width="42.85546875" style="405" customWidth="1"/>
    <col min="14595" max="14595" width="8.85546875" style="405" customWidth="1"/>
    <col min="14596" max="14596" width="14.140625" style="405" customWidth="1"/>
    <col min="14597" max="14597" width="16.140625" style="405" customWidth="1"/>
    <col min="14598" max="14848" width="11.5703125" style="405"/>
    <col min="14849" max="14849" width="4" style="405" customWidth="1"/>
    <col min="14850" max="14850" width="42.85546875" style="405" customWidth="1"/>
    <col min="14851" max="14851" width="8.85546875" style="405" customWidth="1"/>
    <col min="14852" max="14852" width="14.140625" style="405" customWidth="1"/>
    <col min="14853" max="14853" width="16.140625" style="405" customWidth="1"/>
    <col min="14854" max="15104" width="11.5703125" style="405"/>
    <col min="15105" max="15105" width="4" style="405" customWidth="1"/>
    <col min="15106" max="15106" width="42.85546875" style="405" customWidth="1"/>
    <col min="15107" max="15107" width="8.85546875" style="405" customWidth="1"/>
    <col min="15108" max="15108" width="14.140625" style="405" customWidth="1"/>
    <col min="15109" max="15109" width="16.140625" style="405" customWidth="1"/>
    <col min="15110" max="15360" width="11.5703125" style="405"/>
    <col min="15361" max="15361" width="4" style="405" customWidth="1"/>
    <col min="15362" max="15362" width="42.85546875" style="405" customWidth="1"/>
    <col min="15363" max="15363" width="8.85546875" style="405" customWidth="1"/>
    <col min="15364" max="15364" width="14.140625" style="405" customWidth="1"/>
    <col min="15365" max="15365" width="16.140625" style="405" customWidth="1"/>
    <col min="15366" max="15616" width="11.5703125" style="405"/>
    <col min="15617" max="15617" width="4" style="405" customWidth="1"/>
    <col min="15618" max="15618" width="42.85546875" style="405" customWidth="1"/>
    <col min="15619" max="15619" width="8.85546875" style="405" customWidth="1"/>
    <col min="15620" max="15620" width="14.140625" style="405" customWidth="1"/>
    <col min="15621" max="15621" width="16.140625" style="405" customWidth="1"/>
    <col min="15622" max="15872" width="11.5703125" style="405"/>
    <col min="15873" max="15873" width="4" style="405" customWidth="1"/>
    <col min="15874" max="15874" width="42.85546875" style="405" customWidth="1"/>
    <col min="15875" max="15875" width="8.85546875" style="405" customWidth="1"/>
    <col min="15876" max="15876" width="14.140625" style="405" customWidth="1"/>
    <col min="15877" max="15877" width="16.140625" style="405" customWidth="1"/>
    <col min="15878" max="16128" width="11.5703125" style="405"/>
    <col min="16129" max="16129" width="4" style="405" customWidth="1"/>
    <col min="16130" max="16130" width="42.85546875" style="405" customWidth="1"/>
    <col min="16131" max="16131" width="8.85546875" style="405" customWidth="1"/>
    <col min="16132" max="16132" width="14.140625" style="405" customWidth="1"/>
    <col min="16133" max="16133" width="16.140625" style="405" customWidth="1"/>
    <col min="16134" max="16384" width="11.5703125" style="405"/>
  </cols>
  <sheetData>
    <row r="1" spans="1:5" customFormat="1" ht="23.25" x14ac:dyDescent="0.35">
      <c r="A1" s="378" t="s">
        <v>534</v>
      </c>
      <c r="C1" s="379"/>
      <c r="D1" s="379"/>
      <c r="E1" s="379"/>
    </row>
    <row r="2" spans="1:5" customFormat="1" x14ac:dyDescent="0.25">
      <c r="A2" s="380"/>
      <c r="C2" s="379"/>
      <c r="D2" s="379"/>
      <c r="E2" s="379"/>
    </row>
    <row r="3" spans="1:5" customFormat="1" x14ac:dyDescent="0.25">
      <c r="A3" s="380"/>
      <c r="C3" s="379"/>
      <c r="D3" s="379"/>
      <c r="E3" s="379"/>
    </row>
    <row r="4" spans="1:5" s="382" customFormat="1" ht="24.6" customHeight="1" x14ac:dyDescent="0.25">
      <c r="A4" s="381" t="s">
        <v>535</v>
      </c>
      <c r="C4" s="383"/>
      <c r="D4" s="383"/>
      <c r="E4" s="383"/>
    </row>
    <row r="5" spans="1:5" s="385" customFormat="1" ht="24.6" customHeight="1" x14ac:dyDescent="0.25">
      <c r="A5" s="384" t="s">
        <v>536</v>
      </c>
      <c r="C5" s="386"/>
      <c r="D5" s="386"/>
      <c r="E5" s="386">
        <f>+E237</f>
        <v>0</v>
      </c>
    </row>
    <row r="6" spans="1:5" s="385" customFormat="1" ht="24.6" customHeight="1" x14ac:dyDescent="0.25">
      <c r="A6" s="384" t="s">
        <v>537</v>
      </c>
      <c r="C6" s="386"/>
      <c r="D6" s="386"/>
      <c r="E6" s="386">
        <f>+E329</f>
        <v>0</v>
      </c>
    </row>
    <row r="7" spans="1:5" s="385" customFormat="1" ht="24.6" customHeight="1" x14ac:dyDescent="0.25">
      <c r="A7" s="384" t="s">
        <v>538</v>
      </c>
      <c r="C7" s="386"/>
      <c r="D7" s="386"/>
      <c r="E7" s="386">
        <f>+E485</f>
        <v>0</v>
      </c>
    </row>
    <row r="8" spans="1:5" s="385" customFormat="1" ht="24.6" customHeight="1" x14ac:dyDescent="0.25">
      <c r="A8" s="384" t="s">
        <v>539</v>
      </c>
      <c r="C8" s="386"/>
      <c r="D8" s="386"/>
      <c r="E8" s="386">
        <f>+E575</f>
        <v>0</v>
      </c>
    </row>
    <row r="9" spans="1:5" s="385" customFormat="1" ht="24.6" customHeight="1" x14ac:dyDescent="0.25">
      <c r="A9" s="384" t="s">
        <v>540</v>
      </c>
      <c r="C9" s="386"/>
      <c r="D9" s="386"/>
      <c r="E9" s="386">
        <f>+E713</f>
        <v>0</v>
      </c>
    </row>
    <row r="10" spans="1:5" s="390" customFormat="1" ht="24.6" customHeight="1" x14ac:dyDescent="0.25">
      <c r="A10" s="387" t="s">
        <v>541</v>
      </c>
      <c r="B10" s="388"/>
      <c r="C10" s="389"/>
      <c r="D10" s="389"/>
      <c r="E10" s="389">
        <f>SUM(E5:E9)</f>
        <v>0</v>
      </c>
    </row>
    <row r="11" spans="1:5" s="390" customFormat="1" ht="24.6" customHeight="1" x14ac:dyDescent="0.25">
      <c r="A11" s="391" t="s">
        <v>542</v>
      </c>
      <c r="B11" s="392"/>
      <c r="C11" s="393"/>
      <c r="D11" s="393"/>
      <c r="E11" s="393">
        <f>+E10*0.22</f>
        <v>0</v>
      </c>
    </row>
    <row r="12" spans="1:5" s="397" customFormat="1" ht="24.6" customHeight="1" x14ac:dyDescent="0.25">
      <c r="A12" s="394" t="s">
        <v>543</v>
      </c>
      <c r="B12" s="395"/>
      <c r="C12" s="396"/>
      <c r="D12" s="396"/>
      <c r="E12" s="396">
        <f>+E11+E10</f>
        <v>0</v>
      </c>
    </row>
    <row r="13" spans="1:5" customFormat="1" x14ac:dyDescent="0.25">
      <c r="A13" s="380"/>
      <c r="C13" s="379"/>
      <c r="D13" s="379"/>
      <c r="E13" s="379"/>
    </row>
    <row r="14" spans="1:5" customFormat="1" x14ac:dyDescent="0.25">
      <c r="A14" s="380"/>
      <c r="C14" s="379"/>
      <c r="D14" s="379"/>
      <c r="E14" s="379"/>
    </row>
    <row r="15" spans="1:5" customFormat="1" x14ac:dyDescent="0.25">
      <c r="A15" s="380"/>
      <c r="C15" s="379"/>
      <c r="D15" s="379"/>
      <c r="E15" s="379"/>
    </row>
    <row r="16" spans="1:5" s="398" customFormat="1" ht="15.75" x14ac:dyDescent="0.25">
      <c r="A16" s="357" t="s">
        <v>544</v>
      </c>
      <c r="B16" s="358" t="s">
        <v>545</v>
      </c>
      <c r="C16" s="359"/>
      <c r="D16" s="359"/>
      <c r="E16" s="360"/>
    </row>
    <row r="17" spans="1:5" s="398" customFormat="1" ht="12.75" customHeight="1" x14ac:dyDescent="0.2">
      <c r="A17" s="361">
        <v>1</v>
      </c>
      <c r="B17" s="583" t="s">
        <v>546</v>
      </c>
      <c r="C17" s="583"/>
      <c r="D17" s="583"/>
      <c r="E17" s="583"/>
    </row>
    <row r="18" spans="1:5" s="398" customFormat="1" ht="12.75" customHeight="1" x14ac:dyDescent="0.2">
      <c r="A18" s="361"/>
      <c r="B18" s="583" t="s">
        <v>547</v>
      </c>
      <c r="C18" s="583"/>
      <c r="D18" s="583"/>
      <c r="E18" s="583"/>
    </row>
    <row r="19" spans="1:5" s="398" customFormat="1" ht="12.75" customHeight="1" x14ac:dyDescent="0.2">
      <c r="A19" s="361"/>
      <c r="B19" s="583" t="s">
        <v>548</v>
      </c>
      <c r="C19" s="583"/>
      <c r="D19" s="583"/>
      <c r="E19" s="583"/>
    </row>
    <row r="20" spans="1:5" s="398" customFormat="1" ht="12.75" customHeight="1" x14ac:dyDescent="0.2">
      <c r="A20" s="361">
        <v>2</v>
      </c>
      <c r="B20" s="584" t="s">
        <v>549</v>
      </c>
      <c r="C20" s="584"/>
      <c r="D20" s="584"/>
      <c r="E20" s="584"/>
    </row>
    <row r="21" spans="1:5" s="398" customFormat="1" ht="12.75" customHeight="1" x14ac:dyDescent="0.2">
      <c r="A21" s="361">
        <v>3</v>
      </c>
      <c r="B21" s="583" t="s">
        <v>550</v>
      </c>
      <c r="C21" s="583"/>
      <c r="D21" s="583"/>
      <c r="E21" s="583"/>
    </row>
    <row r="22" spans="1:5" s="398" customFormat="1" ht="12.75" customHeight="1" x14ac:dyDescent="0.2">
      <c r="A22" s="361"/>
      <c r="B22" s="583" t="s">
        <v>551</v>
      </c>
      <c r="C22" s="583"/>
      <c r="D22" s="583"/>
      <c r="E22" s="583"/>
    </row>
    <row r="23" spans="1:5" s="398" customFormat="1" ht="12.75" customHeight="1" x14ac:dyDescent="0.2">
      <c r="A23" s="361">
        <v>4</v>
      </c>
      <c r="B23" s="583" t="s">
        <v>552</v>
      </c>
      <c r="C23" s="583"/>
      <c r="D23" s="583"/>
      <c r="E23" s="583"/>
    </row>
    <row r="24" spans="1:5" s="398" customFormat="1" ht="12.75" customHeight="1" x14ac:dyDescent="0.2">
      <c r="A24" s="361">
        <v>5</v>
      </c>
      <c r="B24" s="583" t="s">
        <v>553</v>
      </c>
      <c r="C24" s="583"/>
      <c r="D24" s="583"/>
      <c r="E24" s="583"/>
    </row>
    <row r="25" spans="1:5" s="398" customFormat="1" ht="12.75" customHeight="1" x14ac:dyDescent="0.2">
      <c r="A25" s="361"/>
      <c r="B25" s="583" t="s">
        <v>554</v>
      </c>
      <c r="C25" s="583"/>
      <c r="D25" s="583"/>
      <c r="E25" s="583"/>
    </row>
    <row r="26" spans="1:5" s="398" customFormat="1" ht="12.75" customHeight="1" x14ac:dyDescent="0.2">
      <c r="A26" s="361">
        <v>6</v>
      </c>
      <c r="B26" s="583" t="s">
        <v>555</v>
      </c>
      <c r="C26" s="583"/>
      <c r="D26" s="583"/>
      <c r="E26" s="583"/>
    </row>
    <row r="27" spans="1:5" s="398" customFormat="1" ht="12.75" customHeight="1" x14ac:dyDescent="0.2">
      <c r="A27" s="361">
        <v>7</v>
      </c>
      <c r="B27" s="583" t="s">
        <v>556</v>
      </c>
      <c r="C27" s="583"/>
      <c r="D27" s="583"/>
      <c r="E27" s="583"/>
    </row>
    <row r="28" spans="1:5" s="398" customFormat="1" ht="12.75" customHeight="1" x14ac:dyDescent="0.2">
      <c r="A28" s="361">
        <v>8</v>
      </c>
      <c r="B28" s="583" t="s">
        <v>557</v>
      </c>
      <c r="C28" s="583"/>
      <c r="D28" s="583"/>
      <c r="E28" s="583"/>
    </row>
    <row r="29" spans="1:5" s="398" customFormat="1" ht="12.75" customHeight="1" x14ac:dyDescent="0.2">
      <c r="A29" s="361"/>
      <c r="B29" s="583" t="s">
        <v>558</v>
      </c>
      <c r="C29" s="583"/>
      <c r="D29" s="583"/>
      <c r="E29" s="583"/>
    </row>
    <row r="30" spans="1:5" s="398" customFormat="1" ht="12.75" customHeight="1" x14ac:dyDescent="0.2">
      <c r="A30" s="361">
        <v>9</v>
      </c>
      <c r="B30" s="583" t="s">
        <v>559</v>
      </c>
      <c r="C30" s="583"/>
      <c r="D30" s="583"/>
      <c r="E30" s="583"/>
    </row>
    <row r="31" spans="1:5" s="398" customFormat="1" ht="12.75" customHeight="1" x14ac:dyDescent="0.2">
      <c r="A31" s="361"/>
      <c r="B31" s="583" t="s">
        <v>560</v>
      </c>
      <c r="C31" s="583"/>
      <c r="D31" s="583"/>
      <c r="E31" s="583"/>
    </row>
    <row r="32" spans="1:5" s="398" customFormat="1" ht="12.75" customHeight="1" x14ac:dyDescent="0.2">
      <c r="A32" s="361"/>
      <c r="B32" s="583" t="s">
        <v>561</v>
      </c>
      <c r="C32" s="583"/>
      <c r="D32" s="583"/>
      <c r="E32" s="583"/>
    </row>
    <row r="33" spans="1:5" s="398" customFormat="1" ht="12.75" customHeight="1" x14ac:dyDescent="0.2">
      <c r="A33" s="361"/>
      <c r="B33" s="583" t="s">
        <v>562</v>
      </c>
      <c r="C33" s="583"/>
      <c r="D33" s="583"/>
      <c r="E33" s="583"/>
    </row>
    <row r="34" spans="1:5" s="398" customFormat="1" ht="12.75" customHeight="1" x14ac:dyDescent="0.2">
      <c r="A34" s="361">
        <v>10</v>
      </c>
      <c r="B34" s="583" t="s">
        <v>563</v>
      </c>
      <c r="C34" s="583"/>
      <c r="D34" s="583"/>
      <c r="E34" s="583"/>
    </row>
    <row r="35" spans="1:5" s="398" customFormat="1" ht="12.75" customHeight="1" x14ac:dyDescent="0.2">
      <c r="A35" s="361"/>
      <c r="B35" s="583" t="s">
        <v>564</v>
      </c>
      <c r="C35" s="583"/>
      <c r="D35" s="583"/>
      <c r="E35" s="583"/>
    </row>
    <row r="36" spans="1:5" s="398" customFormat="1" ht="12.75" customHeight="1" x14ac:dyDescent="0.2">
      <c r="A36" s="361"/>
      <c r="B36" s="583" t="s">
        <v>565</v>
      </c>
      <c r="C36" s="583"/>
      <c r="D36" s="583"/>
      <c r="E36" s="583"/>
    </row>
    <row r="37" spans="1:5" s="398" customFormat="1" ht="12.75" customHeight="1" x14ac:dyDescent="0.2">
      <c r="A37" s="361">
        <v>11</v>
      </c>
      <c r="B37" s="583" t="s">
        <v>566</v>
      </c>
      <c r="C37" s="583"/>
      <c r="D37" s="583"/>
      <c r="E37" s="583"/>
    </row>
    <row r="38" spans="1:5" s="398" customFormat="1" ht="12.75" customHeight="1" x14ac:dyDescent="0.2">
      <c r="A38" s="361"/>
      <c r="B38" s="583" t="s">
        <v>567</v>
      </c>
      <c r="C38" s="583"/>
      <c r="D38" s="583"/>
      <c r="E38" s="583"/>
    </row>
    <row r="39" spans="1:5" s="398" customFormat="1" ht="12.75" customHeight="1" x14ac:dyDescent="0.2">
      <c r="A39" s="361">
        <v>12</v>
      </c>
      <c r="B39" s="583" t="s">
        <v>568</v>
      </c>
      <c r="C39" s="583"/>
      <c r="D39" s="583"/>
      <c r="E39" s="583"/>
    </row>
    <row r="40" spans="1:5" s="398" customFormat="1" ht="12.75" customHeight="1" x14ac:dyDescent="0.2">
      <c r="A40" s="361">
        <v>13</v>
      </c>
      <c r="B40" s="583" t="s">
        <v>569</v>
      </c>
      <c r="C40" s="583"/>
      <c r="D40" s="583"/>
      <c r="E40" s="583"/>
    </row>
    <row r="41" spans="1:5" s="398" customFormat="1" ht="12.75" customHeight="1" x14ac:dyDescent="0.2">
      <c r="A41" s="361"/>
      <c r="B41" s="583" t="s">
        <v>570</v>
      </c>
      <c r="C41" s="583"/>
      <c r="D41" s="583"/>
      <c r="E41" s="583"/>
    </row>
    <row r="42" spans="1:5" s="398" customFormat="1" ht="12.75" customHeight="1" x14ac:dyDescent="0.2">
      <c r="A42" s="361">
        <v>14</v>
      </c>
      <c r="B42" s="583" t="s">
        <v>571</v>
      </c>
      <c r="C42" s="583"/>
      <c r="D42" s="583"/>
      <c r="E42" s="583"/>
    </row>
    <row r="43" spans="1:5" s="398" customFormat="1" ht="12.75" customHeight="1" x14ac:dyDescent="0.2">
      <c r="A43" s="361">
        <v>15</v>
      </c>
      <c r="B43" s="583" t="s">
        <v>572</v>
      </c>
      <c r="C43" s="583"/>
      <c r="D43" s="583"/>
      <c r="E43" s="583"/>
    </row>
    <row r="44" spans="1:5" s="398" customFormat="1" ht="12.75" customHeight="1" x14ac:dyDescent="0.2">
      <c r="A44" s="361">
        <v>16</v>
      </c>
      <c r="B44" s="583" t="s">
        <v>573</v>
      </c>
      <c r="C44" s="583"/>
      <c r="D44" s="583"/>
      <c r="E44" s="583"/>
    </row>
    <row r="45" spans="1:5" s="398" customFormat="1" ht="12.75" customHeight="1" x14ac:dyDescent="0.2">
      <c r="A45" s="361"/>
      <c r="B45" s="583" t="s">
        <v>574</v>
      </c>
      <c r="C45" s="583"/>
      <c r="D45" s="583"/>
      <c r="E45" s="583"/>
    </row>
    <row r="46" spans="1:5" s="398" customFormat="1" ht="12.75" customHeight="1" x14ac:dyDescent="0.2">
      <c r="A46" s="361">
        <v>17</v>
      </c>
      <c r="B46" s="583" t="s">
        <v>575</v>
      </c>
      <c r="C46" s="583"/>
      <c r="D46" s="583"/>
      <c r="E46" s="583"/>
    </row>
    <row r="47" spans="1:5" s="398" customFormat="1" ht="12.75" customHeight="1" x14ac:dyDescent="0.2">
      <c r="A47" s="361">
        <v>18</v>
      </c>
      <c r="B47" s="583" t="s">
        <v>576</v>
      </c>
      <c r="C47" s="583"/>
      <c r="D47" s="583"/>
      <c r="E47" s="583"/>
    </row>
    <row r="48" spans="1:5" s="398" customFormat="1" ht="12.75" customHeight="1" x14ac:dyDescent="0.2">
      <c r="A48" s="361">
        <v>19</v>
      </c>
      <c r="B48" s="583" t="s">
        <v>577</v>
      </c>
      <c r="C48" s="583"/>
      <c r="D48" s="583"/>
      <c r="E48" s="583"/>
    </row>
    <row r="49" spans="1:5" s="398" customFormat="1" ht="12.75" customHeight="1" x14ac:dyDescent="0.2">
      <c r="A49" s="361">
        <v>20</v>
      </c>
      <c r="B49" s="583" t="s">
        <v>578</v>
      </c>
      <c r="C49" s="583"/>
      <c r="D49" s="583"/>
      <c r="E49" s="583"/>
    </row>
    <row r="50" spans="1:5" s="398" customFormat="1" ht="12.75" customHeight="1" x14ac:dyDescent="0.2">
      <c r="A50" s="361"/>
      <c r="B50" s="583" t="s">
        <v>579</v>
      </c>
      <c r="C50" s="583"/>
      <c r="D50" s="583"/>
      <c r="E50" s="583"/>
    </row>
    <row r="51" spans="1:5" s="398" customFormat="1" ht="12.75" customHeight="1" x14ac:dyDescent="0.2">
      <c r="A51" s="361"/>
      <c r="B51" s="583" t="s">
        <v>580</v>
      </c>
      <c r="C51" s="583"/>
      <c r="D51" s="583"/>
      <c r="E51" s="583"/>
    </row>
    <row r="52" spans="1:5" s="398" customFormat="1" ht="12.75" customHeight="1" x14ac:dyDescent="0.2">
      <c r="A52" s="361"/>
      <c r="B52" s="583" t="s">
        <v>581</v>
      </c>
      <c r="C52" s="583"/>
      <c r="D52" s="583"/>
      <c r="E52" s="583"/>
    </row>
    <row r="53" spans="1:5" s="398" customFormat="1" ht="12.75" customHeight="1" x14ac:dyDescent="0.2">
      <c r="A53" s="361">
        <v>21</v>
      </c>
      <c r="B53" s="583" t="s">
        <v>582</v>
      </c>
      <c r="C53" s="583"/>
      <c r="D53" s="583"/>
      <c r="E53" s="583"/>
    </row>
    <row r="54" spans="1:5" s="398" customFormat="1" ht="12.75" customHeight="1" x14ac:dyDescent="0.2">
      <c r="A54" s="361">
        <v>22</v>
      </c>
      <c r="B54" s="583" t="s">
        <v>583</v>
      </c>
      <c r="C54" s="583"/>
      <c r="D54" s="583"/>
      <c r="E54" s="583"/>
    </row>
    <row r="55" spans="1:5" s="398" customFormat="1" ht="12.75" customHeight="1" x14ac:dyDescent="0.2">
      <c r="A55" s="361"/>
      <c r="B55" s="583" t="s">
        <v>584</v>
      </c>
      <c r="C55" s="583"/>
      <c r="D55" s="583"/>
      <c r="E55" s="583"/>
    </row>
    <row r="56" spans="1:5" customFormat="1" x14ac:dyDescent="0.25">
      <c r="A56" s="380"/>
      <c r="C56" s="379"/>
      <c r="D56" s="379"/>
      <c r="E56" s="379"/>
    </row>
    <row r="57" spans="1:5" customFormat="1" x14ac:dyDescent="0.25">
      <c r="A57" s="399"/>
      <c r="C57" s="379"/>
      <c r="D57" s="379"/>
      <c r="E57" s="379"/>
    </row>
    <row r="58" spans="1:5" customFormat="1" ht="18" x14ac:dyDescent="0.25">
      <c r="A58" s="400" t="s">
        <v>536</v>
      </c>
      <c r="C58" s="379"/>
      <c r="D58" s="603"/>
      <c r="E58" s="379"/>
    </row>
    <row r="59" spans="1:5" customFormat="1" x14ac:dyDescent="0.25">
      <c r="A59" s="399"/>
      <c r="B59" s="401"/>
      <c r="C59" s="379"/>
      <c r="D59" s="603"/>
      <c r="E59" s="379"/>
    </row>
    <row r="60" spans="1:5" customFormat="1" x14ac:dyDescent="0.25">
      <c r="A60" s="399"/>
      <c r="B60" s="401" t="s">
        <v>585</v>
      </c>
      <c r="C60" s="379"/>
      <c r="D60" s="603"/>
      <c r="E60" s="379"/>
    </row>
    <row r="61" spans="1:5" customFormat="1" x14ac:dyDescent="0.25">
      <c r="A61" s="399"/>
      <c r="C61" s="379"/>
      <c r="D61" s="603"/>
      <c r="E61" s="379"/>
    </row>
    <row r="62" spans="1:5" customFormat="1" x14ac:dyDescent="0.25">
      <c r="A62" s="399"/>
      <c r="B62" s="398" t="s">
        <v>586</v>
      </c>
      <c r="C62" s="379"/>
      <c r="D62" s="603"/>
      <c r="E62" s="379"/>
    </row>
    <row r="63" spans="1:5" customFormat="1" x14ac:dyDescent="0.25">
      <c r="A63" s="399"/>
      <c r="B63" s="398" t="s">
        <v>587</v>
      </c>
      <c r="C63" s="379"/>
      <c r="D63" s="603"/>
      <c r="E63" s="379"/>
    </row>
    <row r="64" spans="1:5" customFormat="1" x14ac:dyDescent="0.25">
      <c r="A64" s="399"/>
      <c r="B64" s="398" t="s">
        <v>588</v>
      </c>
      <c r="C64" s="379"/>
      <c r="D64" s="603"/>
      <c r="E64" s="379"/>
    </row>
    <row r="65" spans="1:5" customFormat="1" x14ac:dyDescent="0.25">
      <c r="A65" s="399"/>
      <c r="B65" s="398" t="s">
        <v>589</v>
      </c>
      <c r="C65" s="379"/>
      <c r="D65" s="603"/>
      <c r="E65" s="379"/>
    </row>
    <row r="66" spans="1:5" customFormat="1" x14ac:dyDescent="0.25">
      <c r="A66" s="399"/>
      <c r="C66" s="379"/>
      <c r="D66" s="603"/>
      <c r="E66" s="379"/>
    </row>
    <row r="67" spans="1:5" customFormat="1" x14ac:dyDescent="0.25">
      <c r="A67" s="399">
        <v>1</v>
      </c>
      <c r="B67" t="s">
        <v>590</v>
      </c>
      <c r="C67" s="379"/>
      <c r="D67" s="603"/>
      <c r="E67" s="379"/>
    </row>
    <row r="68" spans="1:5" customFormat="1" x14ac:dyDescent="0.25">
      <c r="A68" s="399"/>
      <c r="B68" t="s">
        <v>591</v>
      </c>
      <c r="C68" s="379"/>
      <c r="D68" s="603"/>
      <c r="E68" s="379"/>
    </row>
    <row r="69" spans="1:5" customFormat="1" x14ac:dyDescent="0.25">
      <c r="A69" s="399"/>
      <c r="B69" t="s">
        <v>592</v>
      </c>
      <c r="C69" s="379"/>
      <c r="D69" s="603"/>
      <c r="E69" s="379"/>
    </row>
    <row r="70" spans="1:5" customFormat="1" x14ac:dyDescent="0.25">
      <c r="A70" s="399"/>
      <c r="B70" t="s">
        <v>593</v>
      </c>
      <c r="C70" s="379"/>
      <c r="D70" s="603"/>
      <c r="E70" s="379"/>
    </row>
    <row r="71" spans="1:5" customFormat="1" x14ac:dyDescent="0.25">
      <c r="A71" s="399"/>
      <c r="B71" t="s">
        <v>33</v>
      </c>
      <c r="C71" s="379">
        <v>1</v>
      </c>
      <c r="D71" s="603"/>
      <c r="E71" s="379">
        <f>+D71*C71</f>
        <v>0</v>
      </c>
    </row>
    <row r="72" spans="1:5" customFormat="1" x14ac:dyDescent="0.25">
      <c r="A72" s="399"/>
      <c r="C72" s="379"/>
      <c r="D72" s="603"/>
      <c r="E72" s="379"/>
    </row>
    <row r="73" spans="1:5" s="398" customFormat="1" ht="12.75" x14ac:dyDescent="0.2">
      <c r="A73" s="399">
        <v>2</v>
      </c>
      <c r="B73" s="402" t="s">
        <v>594</v>
      </c>
      <c r="C73" s="403"/>
      <c r="D73" s="604"/>
      <c r="E73" s="403"/>
    </row>
    <row r="74" spans="1:5" s="398" customFormat="1" ht="12.75" x14ac:dyDescent="0.2">
      <c r="A74" s="399"/>
      <c r="B74" s="402" t="s">
        <v>595</v>
      </c>
      <c r="C74" s="403"/>
      <c r="D74" s="604"/>
      <c r="E74" s="403"/>
    </row>
    <row r="75" spans="1:5" s="398" customFormat="1" ht="12.75" x14ac:dyDescent="0.2">
      <c r="A75" s="399"/>
      <c r="B75" s="402" t="s">
        <v>596</v>
      </c>
      <c r="C75" s="403"/>
      <c r="D75" s="604"/>
      <c r="E75" s="403"/>
    </row>
    <row r="76" spans="1:5" s="398" customFormat="1" x14ac:dyDescent="0.25">
      <c r="A76" s="399"/>
      <c r="B76" s="402" t="s">
        <v>33</v>
      </c>
      <c r="C76" s="403">
        <v>1</v>
      </c>
      <c r="D76" s="604"/>
      <c r="E76" s="379">
        <f>+D76*C76</f>
        <v>0</v>
      </c>
    </row>
    <row r="77" spans="1:5" s="398" customFormat="1" ht="12.75" x14ac:dyDescent="0.2">
      <c r="A77" s="399"/>
      <c r="B77" s="402"/>
      <c r="C77" s="403"/>
      <c r="D77" s="604"/>
      <c r="E77" s="403"/>
    </row>
    <row r="78" spans="1:5" s="398" customFormat="1" ht="12.75" x14ac:dyDescent="0.2">
      <c r="A78" s="399">
        <v>3</v>
      </c>
      <c r="B78" s="402" t="s">
        <v>597</v>
      </c>
      <c r="C78" s="403"/>
      <c r="D78" s="604"/>
      <c r="E78" s="403"/>
    </row>
    <row r="79" spans="1:5" s="398" customFormat="1" ht="12.75" x14ac:dyDescent="0.2">
      <c r="A79" s="399"/>
      <c r="B79" s="402" t="s">
        <v>598</v>
      </c>
      <c r="C79" s="403"/>
      <c r="D79" s="604"/>
      <c r="E79" s="403"/>
    </row>
    <row r="80" spans="1:5" s="398" customFormat="1" x14ac:dyDescent="0.25">
      <c r="A80" s="399"/>
      <c r="B80" s="402" t="s">
        <v>33</v>
      </c>
      <c r="C80" s="403">
        <v>1</v>
      </c>
      <c r="D80" s="604"/>
      <c r="E80" s="379">
        <f>+D80*C80</f>
        <v>0</v>
      </c>
    </row>
    <row r="81" spans="1:5" s="398" customFormat="1" ht="12.75" x14ac:dyDescent="0.2">
      <c r="A81" s="399"/>
      <c r="B81" s="402"/>
      <c r="C81" s="403"/>
      <c r="D81" s="604"/>
      <c r="E81" s="403"/>
    </row>
    <row r="82" spans="1:5" s="398" customFormat="1" ht="12.75" x14ac:dyDescent="0.2">
      <c r="A82" s="399">
        <v>4</v>
      </c>
      <c r="B82" s="402" t="s">
        <v>599</v>
      </c>
      <c r="C82" s="403"/>
      <c r="D82" s="604"/>
      <c r="E82" s="403"/>
    </row>
    <row r="83" spans="1:5" s="398" customFormat="1" ht="12.75" x14ac:dyDescent="0.2">
      <c r="A83" s="399"/>
      <c r="B83" s="402" t="s">
        <v>600</v>
      </c>
      <c r="C83" s="403"/>
      <c r="D83" s="604"/>
      <c r="E83" s="403"/>
    </row>
    <row r="84" spans="1:5" s="398" customFormat="1" ht="12.75" x14ac:dyDescent="0.2">
      <c r="A84" s="399"/>
      <c r="B84" s="402" t="s">
        <v>601</v>
      </c>
      <c r="C84" s="403"/>
      <c r="D84" s="604"/>
      <c r="E84" s="403"/>
    </row>
    <row r="85" spans="1:5" s="398" customFormat="1" x14ac:dyDescent="0.25">
      <c r="A85" s="399"/>
      <c r="B85" s="402" t="s">
        <v>383</v>
      </c>
      <c r="C85" s="403">
        <v>1</v>
      </c>
      <c r="D85" s="604"/>
      <c r="E85" s="379">
        <f>+D85*C85</f>
        <v>0</v>
      </c>
    </row>
    <row r="86" spans="1:5" s="398" customFormat="1" ht="12.75" x14ac:dyDescent="0.2">
      <c r="A86" s="399"/>
      <c r="B86" s="402"/>
      <c r="C86" s="403"/>
      <c r="D86" s="604"/>
      <c r="E86" s="403"/>
    </row>
    <row r="87" spans="1:5" s="398" customFormat="1" ht="12.75" x14ac:dyDescent="0.2">
      <c r="A87" s="399">
        <v>5</v>
      </c>
      <c r="B87" s="398" t="s">
        <v>602</v>
      </c>
      <c r="C87" s="403" t="s">
        <v>223</v>
      </c>
      <c r="D87" s="604"/>
      <c r="E87" s="403"/>
    </row>
    <row r="88" spans="1:5" s="398" customFormat="1" ht="12.75" x14ac:dyDescent="0.2">
      <c r="A88" s="399"/>
      <c r="B88" s="398" t="s">
        <v>603</v>
      </c>
      <c r="C88" s="403"/>
      <c r="D88" s="604"/>
      <c r="E88" s="403"/>
    </row>
    <row r="89" spans="1:5" s="398" customFormat="1" ht="12.75" x14ac:dyDescent="0.2">
      <c r="A89" s="399"/>
      <c r="B89" s="398" t="s">
        <v>601</v>
      </c>
      <c r="C89" s="403"/>
      <c r="D89" s="604"/>
      <c r="E89" s="403"/>
    </row>
    <row r="90" spans="1:5" s="398" customFormat="1" x14ac:dyDescent="0.25">
      <c r="A90" s="399"/>
      <c r="B90" s="398" t="s">
        <v>383</v>
      </c>
      <c r="C90" s="403">
        <v>2</v>
      </c>
      <c r="D90" s="604"/>
      <c r="E90" s="379">
        <f>+D90*C90</f>
        <v>0</v>
      </c>
    </row>
    <row r="91" spans="1:5" s="398" customFormat="1" ht="12.75" x14ac:dyDescent="0.2">
      <c r="A91" s="399"/>
      <c r="C91" s="403"/>
      <c r="D91" s="604"/>
      <c r="E91" s="403"/>
    </row>
    <row r="92" spans="1:5" s="398" customFormat="1" ht="12.75" x14ac:dyDescent="0.2">
      <c r="A92" s="399">
        <v>6</v>
      </c>
      <c r="B92" s="402" t="s">
        <v>604</v>
      </c>
      <c r="C92" s="403"/>
      <c r="D92" s="604"/>
      <c r="E92" s="403"/>
    </row>
    <row r="93" spans="1:5" s="398" customFormat="1" ht="12.75" x14ac:dyDescent="0.2">
      <c r="A93" s="399"/>
      <c r="B93" s="402" t="s">
        <v>605</v>
      </c>
      <c r="C93" s="403"/>
      <c r="D93" s="604"/>
      <c r="E93" s="403"/>
    </row>
    <row r="94" spans="1:5" s="398" customFormat="1" ht="12.75" x14ac:dyDescent="0.2">
      <c r="A94" s="399"/>
      <c r="B94" s="402" t="s">
        <v>606</v>
      </c>
      <c r="C94" s="403"/>
      <c r="D94" s="604"/>
      <c r="E94" s="403"/>
    </row>
    <row r="95" spans="1:5" s="398" customFormat="1" ht="12.75" x14ac:dyDescent="0.2">
      <c r="A95" s="399"/>
      <c r="B95" s="398" t="s">
        <v>607</v>
      </c>
      <c r="C95" s="403"/>
      <c r="D95" s="604"/>
      <c r="E95" s="403"/>
    </row>
    <row r="96" spans="1:5" s="398" customFormat="1" x14ac:dyDescent="0.25">
      <c r="A96" s="399"/>
      <c r="B96" s="398" t="s">
        <v>608</v>
      </c>
      <c r="C96" s="403">
        <v>25</v>
      </c>
      <c r="D96" s="604"/>
      <c r="E96" s="379">
        <f>+D96*C96</f>
        <v>0</v>
      </c>
    </row>
    <row r="97" spans="1:5" s="398" customFormat="1" ht="12.75" x14ac:dyDescent="0.2">
      <c r="A97" s="399"/>
      <c r="B97" s="398" t="s">
        <v>609</v>
      </c>
      <c r="C97" s="403"/>
      <c r="D97" s="604"/>
      <c r="E97" s="403"/>
    </row>
    <row r="98" spans="1:5" s="398" customFormat="1" x14ac:dyDescent="0.25">
      <c r="A98" s="399"/>
      <c r="B98" s="398" t="s">
        <v>608</v>
      </c>
      <c r="C98" s="403">
        <v>22</v>
      </c>
      <c r="D98" s="604"/>
      <c r="E98" s="379">
        <f>+D98*C98</f>
        <v>0</v>
      </c>
    </row>
    <row r="99" spans="1:5" s="398" customFormat="1" ht="12.75" x14ac:dyDescent="0.2">
      <c r="A99" s="399"/>
      <c r="B99" s="398" t="s">
        <v>610</v>
      </c>
      <c r="C99" s="403"/>
      <c r="D99" s="604"/>
      <c r="E99" s="403"/>
    </row>
    <row r="100" spans="1:5" s="398" customFormat="1" x14ac:dyDescent="0.25">
      <c r="A100" s="399"/>
      <c r="B100" s="398" t="s">
        <v>608</v>
      </c>
      <c r="C100" s="403">
        <v>6</v>
      </c>
      <c r="D100" s="604"/>
      <c r="E100" s="379">
        <f>+D100*C100</f>
        <v>0</v>
      </c>
    </row>
    <row r="101" spans="1:5" s="398" customFormat="1" ht="12.75" x14ac:dyDescent="0.2">
      <c r="A101" s="399"/>
      <c r="C101" s="403"/>
      <c r="D101" s="604"/>
      <c r="E101" s="403"/>
    </row>
    <row r="102" spans="1:5" s="398" customFormat="1" ht="12.75" x14ac:dyDescent="0.2">
      <c r="A102" s="399"/>
      <c r="B102" s="404" t="s">
        <v>611</v>
      </c>
      <c r="C102" s="362"/>
      <c r="D102" s="604"/>
      <c r="E102" s="403"/>
    </row>
    <row r="103" spans="1:5" s="398" customFormat="1" ht="12.75" x14ac:dyDescent="0.2">
      <c r="A103" s="399"/>
      <c r="B103" s="363"/>
      <c r="C103" s="362"/>
      <c r="D103" s="604"/>
      <c r="E103" s="403"/>
    </row>
    <row r="104" spans="1:5" s="398" customFormat="1" ht="12.75" x14ac:dyDescent="0.2">
      <c r="A104" s="399"/>
      <c r="B104" s="398" t="s">
        <v>586</v>
      </c>
      <c r="C104" s="362"/>
      <c r="D104" s="604"/>
      <c r="E104" s="403"/>
    </row>
    <row r="105" spans="1:5" s="398" customFormat="1" ht="12.75" x14ac:dyDescent="0.2">
      <c r="A105" s="399"/>
      <c r="B105" s="398" t="s">
        <v>587</v>
      </c>
      <c r="C105" s="362"/>
      <c r="D105" s="604"/>
      <c r="E105" s="403"/>
    </row>
    <row r="106" spans="1:5" s="398" customFormat="1" ht="12.75" x14ac:dyDescent="0.2">
      <c r="A106" s="399"/>
      <c r="B106" s="398" t="s">
        <v>588</v>
      </c>
      <c r="C106" s="362"/>
      <c r="D106" s="604"/>
      <c r="E106" s="403"/>
    </row>
    <row r="107" spans="1:5" s="398" customFormat="1" ht="12.75" x14ac:dyDescent="0.2">
      <c r="A107" s="399"/>
      <c r="B107" s="398" t="s">
        <v>589</v>
      </c>
      <c r="C107" s="362"/>
      <c r="D107" s="604"/>
      <c r="E107" s="403"/>
    </row>
    <row r="108" spans="1:5" s="398" customFormat="1" ht="12.75" x14ac:dyDescent="0.2">
      <c r="A108" s="399"/>
      <c r="B108" s="398" t="s">
        <v>612</v>
      </c>
      <c r="C108" s="403"/>
      <c r="D108" s="604"/>
      <c r="E108" s="403"/>
    </row>
    <row r="109" spans="1:5" s="398" customFormat="1" ht="12.75" x14ac:dyDescent="0.2">
      <c r="A109" s="399"/>
      <c r="B109" s="398" t="s">
        <v>613</v>
      </c>
      <c r="C109" s="403"/>
      <c r="D109" s="604"/>
      <c r="E109" s="403"/>
    </row>
    <row r="110" spans="1:5" s="398" customFormat="1" ht="12.75" x14ac:dyDescent="0.2">
      <c r="A110" s="399"/>
      <c r="B110" s="363"/>
      <c r="C110" s="362"/>
      <c r="D110" s="604"/>
      <c r="E110" s="403"/>
    </row>
    <row r="111" spans="1:5" s="398" customFormat="1" ht="12.75" x14ac:dyDescent="0.2">
      <c r="A111" s="399">
        <v>7</v>
      </c>
      <c r="B111" s="364" t="s">
        <v>614</v>
      </c>
      <c r="C111" s="362"/>
      <c r="D111" s="604"/>
      <c r="E111" s="403"/>
    </row>
    <row r="112" spans="1:5" s="398" customFormat="1" ht="25.5" x14ac:dyDescent="0.2">
      <c r="A112" s="399"/>
      <c r="B112" s="363" t="s">
        <v>615</v>
      </c>
      <c r="C112" s="362"/>
      <c r="D112" s="604"/>
      <c r="E112" s="403"/>
    </row>
    <row r="113" spans="1:256" s="398" customFormat="1" ht="12.75" x14ac:dyDescent="0.2">
      <c r="A113" s="399"/>
      <c r="B113" s="363" t="s">
        <v>600</v>
      </c>
      <c r="C113" s="362"/>
      <c r="D113" s="604"/>
      <c r="E113" s="403"/>
    </row>
    <row r="114" spans="1:256" s="398" customFormat="1" x14ac:dyDescent="0.25">
      <c r="A114" s="399"/>
      <c r="B114" s="363" t="s">
        <v>33</v>
      </c>
      <c r="C114" s="362">
        <v>4</v>
      </c>
      <c r="D114" s="604"/>
      <c r="E114" s="379">
        <f>+D114*C114</f>
        <v>0</v>
      </c>
    </row>
    <row r="115" spans="1:256" x14ac:dyDescent="0.25">
      <c r="A115"/>
      <c r="B115"/>
      <c r="C115"/>
      <c r="D115" s="60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98" customFormat="1" ht="12.75" x14ac:dyDescent="0.2">
      <c r="A116" s="399">
        <v>8</v>
      </c>
      <c r="B116" s="406" t="s">
        <v>616</v>
      </c>
      <c r="C116" s="403"/>
      <c r="D116" s="604"/>
      <c r="E116" s="403"/>
    </row>
    <row r="117" spans="1:256" s="398" customFormat="1" ht="12.75" x14ac:dyDescent="0.2">
      <c r="A117" s="399"/>
      <c r="B117" s="406" t="s">
        <v>617</v>
      </c>
      <c r="C117" s="403"/>
      <c r="D117" s="604"/>
      <c r="E117" s="403"/>
    </row>
    <row r="118" spans="1:256" s="398" customFormat="1" ht="12.75" x14ac:dyDescent="0.2">
      <c r="A118" s="399"/>
      <c r="B118" s="406" t="s">
        <v>618</v>
      </c>
      <c r="C118" s="403"/>
      <c r="D118" s="604"/>
      <c r="E118" s="403"/>
    </row>
    <row r="119" spans="1:256" s="398" customFormat="1" ht="12.75" x14ac:dyDescent="0.2">
      <c r="A119" s="399"/>
      <c r="B119" s="406" t="s">
        <v>619</v>
      </c>
      <c r="C119" s="403"/>
      <c r="D119" s="604"/>
      <c r="E119" s="403"/>
    </row>
    <row r="120" spans="1:256" s="398" customFormat="1" ht="12.75" x14ac:dyDescent="0.2">
      <c r="A120" s="399"/>
      <c r="B120" s="406" t="s">
        <v>620</v>
      </c>
      <c r="C120" s="403"/>
      <c r="D120" s="604"/>
      <c r="E120" s="403"/>
    </row>
    <row r="121" spans="1:256" s="398" customFormat="1" ht="12.75" x14ac:dyDescent="0.2">
      <c r="A121" s="399"/>
      <c r="B121" s="406" t="s">
        <v>621</v>
      </c>
      <c r="C121" s="403"/>
      <c r="D121" s="604"/>
      <c r="E121" s="403"/>
    </row>
    <row r="122" spans="1:256" s="398" customFormat="1" ht="12.75" x14ac:dyDescent="0.2">
      <c r="A122" s="399"/>
      <c r="B122" s="406" t="s">
        <v>622</v>
      </c>
      <c r="C122" s="403"/>
      <c r="D122" s="604"/>
      <c r="E122" s="403"/>
    </row>
    <row r="123" spans="1:256" s="398" customFormat="1" ht="12.75" x14ac:dyDescent="0.2">
      <c r="A123" s="399"/>
      <c r="B123" s="406" t="s">
        <v>623</v>
      </c>
      <c r="C123" s="403"/>
      <c r="D123" s="604"/>
      <c r="E123" s="403"/>
    </row>
    <row r="124" spans="1:256" s="398" customFormat="1" ht="12.75" x14ac:dyDescent="0.2">
      <c r="A124" s="399"/>
      <c r="B124" s="406" t="s">
        <v>624</v>
      </c>
      <c r="C124" s="403"/>
      <c r="D124" s="604"/>
      <c r="E124" s="403"/>
    </row>
    <row r="125" spans="1:256" s="398" customFormat="1" ht="12.75" x14ac:dyDescent="0.2">
      <c r="A125" s="399"/>
      <c r="B125" s="406" t="s">
        <v>625</v>
      </c>
      <c r="C125" s="403"/>
      <c r="D125" s="604"/>
      <c r="E125" s="403"/>
    </row>
    <row r="126" spans="1:256" s="398" customFormat="1" ht="12.75" x14ac:dyDescent="0.2">
      <c r="A126" s="399"/>
      <c r="B126" s="406" t="s">
        <v>596</v>
      </c>
      <c r="C126" s="403"/>
      <c r="D126" s="604"/>
      <c r="E126" s="403"/>
    </row>
    <row r="127" spans="1:256" s="398" customFormat="1" x14ac:dyDescent="0.25">
      <c r="A127" s="399"/>
      <c r="B127" s="406" t="s">
        <v>383</v>
      </c>
      <c r="C127" s="403">
        <v>1</v>
      </c>
      <c r="D127" s="604"/>
      <c r="E127" s="379">
        <f>+D127*C127</f>
        <v>0</v>
      </c>
    </row>
    <row r="128" spans="1:256" s="398" customFormat="1" ht="12.75" x14ac:dyDescent="0.2">
      <c r="A128" s="399"/>
      <c r="B128" s="406"/>
      <c r="C128" s="403"/>
      <c r="D128" s="604"/>
      <c r="E128" s="403"/>
    </row>
    <row r="129" spans="1:5" s="398" customFormat="1" ht="12.75" x14ac:dyDescent="0.2">
      <c r="A129" s="399">
        <v>9</v>
      </c>
      <c r="B129" s="406" t="s">
        <v>626</v>
      </c>
      <c r="C129" s="403"/>
      <c r="D129" s="604"/>
      <c r="E129" s="403"/>
    </row>
    <row r="130" spans="1:5" s="398" customFormat="1" ht="12.75" x14ac:dyDescent="0.2">
      <c r="A130" s="399"/>
      <c r="B130" s="406" t="s">
        <v>627</v>
      </c>
      <c r="C130" s="403"/>
      <c r="D130" s="604"/>
      <c r="E130" s="403"/>
    </row>
    <row r="131" spans="1:5" s="398" customFormat="1" ht="12.75" x14ac:dyDescent="0.2">
      <c r="A131" s="399"/>
      <c r="B131" s="406" t="s">
        <v>618</v>
      </c>
      <c r="C131" s="403"/>
      <c r="D131" s="604"/>
      <c r="E131" s="403"/>
    </row>
    <row r="132" spans="1:5" s="398" customFormat="1" ht="12.75" x14ac:dyDescent="0.2">
      <c r="A132" s="399"/>
      <c r="B132" s="406" t="s">
        <v>628</v>
      </c>
      <c r="C132" s="403"/>
      <c r="D132" s="604"/>
      <c r="E132" s="403"/>
    </row>
    <row r="133" spans="1:5" s="398" customFormat="1" ht="12.75" x14ac:dyDescent="0.2">
      <c r="A133" s="399"/>
      <c r="B133" s="406" t="s">
        <v>620</v>
      </c>
      <c r="C133" s="403"/>
      <c r="D133" s="604"/>
      <c r="E133" s="403"/>
    </row>
    <row r="134" spans="1:5" s="398" customFormat="1" ht="12.75" x14ac:dyDescent="0.2">
      <c r="A134" s="399"/>
      <c r="B134" s="406" t="s">
        <v>621</v>
      </c>
      <c r="C134" s="403"/>
      <c r="D134" s="604"/>
      <c r="E134" s="403"/>
    </row>
    <row r="135" spans="1:5" s="398" customFormat="1" ht="12.75" x14ac:dyDescent="0.2">
      <c r="A135" s="399"/>
      <c r="B135" s="406" t="s">
        <v>622</v>
      </c>
      <c r="C135" s="403"/>
      <c r="D135" s="604"/>
      <c r="E135" s="403"/>
    </row>
    <row r="136" spans="1:5" s="398" customFormat="1" ht="12.75" x14ac:dyDescent="0.2">
      <c r="A136" s="399"/>
      <c r="B136" s="406" t="s">
        <v>623</v>
      </c>
      <c r="C136" s="403"/>
      <c r="D136" s="604"/>
      <c r="E136" s="403"/>
    </row>
    <row r="137" spans="1:5" s="398" customFormat="1" ht="12.75" x14ac:dyDescent="0.2">
      <c r="A137" s="399"/>
      <c r="B137" s="406" t="s">
        <v>624</v>
      </c>
      <c r="C137" s="403"/>
      <c r="D137" s="604"/>
      <c r="E137" s="403"/>
    </row>
    <row r="138" spans="1:5" s="398" customFormat="1" ht="12.75" x14ac:dyDescent="0.2">
      <c r="A138" s="399"/>
      <c r="B138" s="406" t="s">
        <v>625</v>
      </c>
      <c r="C138" s="403"/>
      <c r="D138" s="604"/>
      <c r="E138" s="403"/>
    </row>
    <row r="139" spans="1:5" s="398" customFormat="1" ht="12.75" x14ac:dyDescent="0.2">
      <c r="A139" s="399"/>
      <c r="B139" s="406" t="s">
        <v>596</v>
      </c>
      <c r="C139" s="403"/>
      <c r="D139" s="604"/>
      <c r="E139" s="403"/>
    </row>
    <row r="140" spans="1:5" s="398" customFormat="1" x14ac:dyDescent="0.25">
      <c r="A140" s="399"/>
      <c r="B140" s="406" t="s">
        <v>383</v>
      </c>
      <c r="C140" s="403">
        <v>1</v>
      </c>
      <c r="D140" s="604"/>
      <c r="E140" s="379">
        <f>+D140*C140</f>
        <v>0</v>
      </c>
    </row>
    <row r="141" spans="1:5" s="398" customFormat="1" ht="12.75" x14ac:dyDescent="0.2">
      <c r="A141" s="399"/>
      <c r="B141" s="402"/>
      <c r="C141" s="403"/>
      <c r="D141" s="604"/>
      <c r="E141" s="403"/>
    </row>
    <row r="142" spans="1:5" s="398" customFormat="1" ht="12.75" x14ac:dyDescent="0.2">
      <c r="A142" s="399">
        <v>10</v>
      </c>
      <c r="B142" s="402" t="s">
        <v>629</v>
      </c>
      <c r="C142" s="403"/>
      <c r="D142" s="604"/>
      <c r="E142" s="403"/>
    </row>
    <row r="143" spans="1:5" s="398" customFormat="1" ht="12.75" x14ac:dyDescent="0.2">
      <c r="A143" s="399"/>
      <c r="B143" s="402" t="s">
        <v>630</v>
      </c>
      <c r="C143" s="403"/>
      <c r="D143" s="604"/>
      <c r="E143" s="403"/>
    </row>
    <row r="144" spans="1:5" s="398" customFormat="1" ht="12.75" x14ac:dyDescent="0.2">
      <c r="A144" s="399"/>
      <c r="B144" s="402" t="s">
        <v>631</v>
      </c>
      <c r="C144" s="403"/>
      <c r="D144" s="604"/>
      <c r="E144" s="403"/>
    </row>
    <row r="145" spans="1:5" s="398" customFormat="1" ht="12.75" x14ac:dyDescent="0.2">
      <c r="A145" s="399"/>
      <c r="B145" s="406" t="s">
        <v>622</v>
      </c>
      <c r="C145" s="403"/>
      <c r="D145" s="604"/>
      <c r="E145" s="403"/>
    </row>
    <row r="146" spans="1:5" s="398" customFormat="1" ht="12.75" x14ac:dyDescent="0.2">
      <c r="A146" s="399"/>
      <c r="B146" s="406" t="s">
        <v>632</v>
      </c>
      <c r="C146" s="403"/>
      <c r="D146" s="604"/>
      <c r="E146" s="403"/>
    </row>
    <row r="147" spans="1:5" s="398" customFormat="1" ht="12.75" x14ac:dyDescent="0.2">
      <c r="A147" s="399"/>
      <c r="B147" s="402" t="s">
        <v>633</v>
      </c>
      <c r="C147" s="403"/>
      <c r="D147" s="604"/>
      <c r="E147" s="403"/>
    </row>
    <row r="148" spans="1:5" s="398" customFormat="1" ht="12.75" x14ac:dyDescent="0.2">
      <c r="A148" s="399"/>
      <c r="B148" s="402" t="s">
        <v>634</v>
      </c>
      <c r="C148" s="403"/>
      <c r="D148" s="604"/>
      <c r="E148" s="403"/>
    </row>
    <row r="149" spans="1:5" s="398" customFormat="1" ht="12.75" x14ac:dyDescent="0.2">
      <c r="A149" s="399"/>
      <c r="B149" s="406" t="s">
        <v>596</v>
      </c>
      <c r="C149" s="403"/>
      <c r="D149" s="604"/>
      <c r="E149" s="403"/>
    </row>
    <row r="150" spans="1:5" s="398" customFormat="1" x14ac:dyDescent="0.25">
      <c r="A150" s="399"/>
      <c r="B150" s="406" t="s">
        <v>383</v>
      </c>
      <c r="C150" s="403">
        <v>1</v>
      </c>
      <c r="D150" s="604"/>
      <c r="E150" s="379">
        <f>+D150*C150</f>
        <v>0</v>
      </c>
    </row>
    <row r="151" spans="1:5" s="398" customFormat="1" ht="12.75" x14ac:dyDescent="0.2">
      <c r="A151" s="399"/>
      <c r="B151" s="406"/>
      <c r="C151" s="403"/>
      <c r="D151" s="604"/>
      <c r="E151" s="403"/>
    </row>
    <row r="152" spans="1:5" s="398" customFormat="1" ht="12.75" x14ac:dyDescent="0.2">
      <c r="A152" s="399">
        <v>11</v>
      </c>
      <c r="B152" s="402" t="s">
        <v>635</v>
      </c>
      <c r="C152" s="403"/>
      <c r="D152" s="604"/>
      <c r="E152" s="403"/>
    </row>
    <row r="153" spans="1:5" s="398" customFormat="1" ht="12.75" x14ac:dyDescent="0.2">
      <c r="A153" s="399"/>
      <c r="B153" s="402" t="s">
        <v>636</v>
      </c>
      <c r="C153" s="403"/>
      <c r="D153" s="604"/>
      <c r="E153" s="403"/>
    </row>
    <row r="154" spans="1:5" s="398" customFormat="1" ht="12.75" x14ac:dyDescent="0.2">
      <c r="A154" s="399"/>
      <c r="B154" s="402" t="s">
        <v>637</v>
      </c>
      <c r="C154" s="403"/>
      <c r="D154" s="604"/>
      <c r="E154" s="403"/>
    </row>
    <row r="155" spans="1:5" s="398" customFormat="1" x14ac:dyDescent="0.25">
      <c r="A155" s="399"/>
      <c r="B155" s="402" t="s">
        <v>383</v>
      </c>
      <c r="C155" s="403">
        <v>1</v>
      </c>
      <c r="D155" s="604"/>
      <c r="E155" s="379">
        <f>+D155*C155</f>
        <v>0</v>
      </c>
    </row>
    <row r="156" spans="1:5" s="398" customFormat="1" ht="12.75" x14ac:dyDescent="0.2">
      <c r="A156" s="399"/>
      <c r="B156" s="402"/>
      <c r="C156" s="403"/>
      <c r="D156" s="604"/>
      <c r="E156" s="403"/>
    </row>
    <row r="157" spans="1:5" s="398" customFormat="1" ht="12.75" x14ac:dyDescent="0.2">
      <c r="A157" s="399">
        <v>12</v>
      </c>
      <c r="B157" s="402" t="s">
        <v>638</v>
      </c>
      <c r="C157" s="403"/>
      <c r="D157" s="604"/>
      <c r="E157" s="403"/>
    </row>
    <row r="158" spans="1:5" s="398" customFormat="1" ht="12.75" x14ac:dyDescent="0.2">
      <c r="A158" s="399"/>
      <c r="B158" s="402" t="s">
        <v>600</v>
      </c>
      <c r="C158" s="403"/>
      <c r="D158" s="604"/>
      <c r="E158" s="403"/>
    </row>
    <row r="159" spans="1:5" s="398" customFormat="1" x14ac:dyDescent="0.25">
      <c r="A159" s="399"/>
      <c r="B159" s="402" t="s">
        <v>383</v>
      </c>
      <c r="C159" s="403">
        <v>1</v>
      </c>
      <c r="D159" s="604"/>
      <c r="E159" s="379">
        <f>+D159*C159</f>
        <v>0</v>
      </c>
    </row>
    <row r="160" spans="1:5" s="398" customFormat="1" ht="12.75" x14ac:dyDescent="0.2">
      <c r="A160" s="399"/>
      <c r="B160" s="402"/>
      <c r="C160" s="403"/>
      <c r="D160" s="604"/>
      <c r="E160" s="403"/>
    </row>
    <row r="161" spans="1:5" s="398" customFormat="1" ht="12.75" x14ac:dyDescent="0.2">
      <c r="A161" s="399">
        <v>13</v>
      </c>
      <c r="B161" s="398" t="s">
        <v>639</v>
      </c>
      <c r="C161" s="403"/>
      <c r="D161" s="604"/>
      <c r="E161" s="403"/>
    </row>
    <row r="162" spans="1:5" s="398" customFormat="1" ht="12.75" x14ac:dyDescent="0.2">
      <c r="A162" s="399"/>
      <c r="B162" s="398" t="s">
        <v>640</v>
      </c>
      <c r="C162" s="403"/>
      <c r="D162" s="604"/>
      <c r="E162" s="403"/>
    </row>
    <row r="163" spans="1:5" s="398" customFormat="1" ht="12.75" x14ac:dyDescent="0.2">
      <c r="A163" s="399"/>
      <c r="B163" s="398" t="s">
        <v>606</v>
      </c>
      <c r="C163" s="403"/>
      <c r="D163" s="604"/>
      <c r="E163" s="403"/>
    </row>
    <row r="164" spans="1:5" s="398" customFormat="1" ht="12.75" x14ac:dyDescent="0.2">
      <c r="A164" s="399"/>
      <c r="B164" s="398" t="s">
        <v>641</v>
      </c>
      <c r="C164" s="403"/>
      <c r="D164" s="604"/>
      <c r="E164" s="403"/>
    </row>
    <row r="165" spans="1:5" s="398" customFormat="1" x14ac:dyDescent="0.25">
      <c r="A165" s="399"/>
      <c r="B165" s="398" t="s">
        <v>608</v>
      </c>
      <c r="C165" s="403">
        <v>30</v>
      </c>
      <c r="D165" s="604"/>
      <c r="E165" s="379">
        <f>+D165*C165</f>
        <v>0</v>
      </c>
    </row>
    <row r="166" spans="1:5" s="398" customFormat="1" ht="12.75" x14ac:dyDescent="0.2">
      <c r="A166" s="399"/>
      <c r="B166" s="398" t="s">
        <v>642</v>
      </c>
      <c r="C166" s="403"/>
      <c r="D166" s="604"/>
      <c r="E166" s="403"/>
    </row>
    <row r="167" spans="1:5" s="398" customFormat="1" x14ac:dyDescent="0.25">
      <c r="A167" s="399"/>
      <c r="B167" s="398" t="s">
        <v>608</v>
      </c>
      <c r="C167" s="403">
        <v>6</v>
      </c>
      <c r="D167" s="604"/>
      <c r="E167" s="379">
        <f>+D167*C167</f>
        <v>0</v>
      </c>
    </row>
    <row r="168" spans="1:5" s="398" customFormat="1" x14ac:dyDescent="0.25">
      <c r="A168" s="399"/>
      <c r="C168" s="403"/>
      <c r="D168" s="604"/>
      <c r="E168" s="379"/>
    </row>
    <row r="169" spans="1:5" s="398" customFormat="1" x14ac:dyDescent="0.25">
      <c r="A169" s="399">
        <v>14</v>
      </c>
      <c r="B169" s="398" t="s">
        <v>643</v>
      </c>
      <c r="C169" s="403"/>
      <c r="D169" s="604"/>
      <c r="E169" s="379"/>
    </row>
    <row r="170" spans="1:5" s="398" customFormat="1" x14ac:dyDescent="0.25">
      <c r="A170" s="399"/>
      <c r="B170" s="398" t="s">
        <v>644</v>
      </c>
      <c r="C170" s="403"/>
      <c r="D170" s="604"/>
      <c r="E170" s="379"/>
    </row>
    <row r="171" spans="1:5" s="398" customFormat="1" x14ac:dyDescent="0.25">
      <c r="A171" s="399"/>
      <c r="B171" s="398" t="s">
        <v>645</v>
      </c>
      <c r="C171" s="403"/>
      <c r="D171" s="604"/>
      <c r="E171" s="379"/>
    </row>
    <row r="172" spans="1:5" s="398" customFormat="1" x14ac:dyDescent="0.25">
      <c r="A172" s="399"/>
      <c r="B172" s="398" t="s">
        <v>646</v>
      </c>
      <c r="C172" s="403"/>
      <c r="D172" s="604"/>
      <c r="E172" s="379"/>
    </row>
    <row r="173" spans="1:5" s="398" customFormat="1" x14ac:dyDescent="0.25">
      <c r="A173" s="399"/>
      <c r="B173" s="398" t="s">
        <v>647</v>
      </c>
      <c r="C173" s="403"/>
      <c r="D173" s="604"/>
      <c r="E173" s="379"/>
    </row>
    <row r="174" spans="1:5" s="398" customFormat="1" x14ac:dyDescent="0.25">
      <c r="A174" s="399"/>
      <c r="B174" s="402" t="s">
        <v>608</v>
      </c>
      <c r="C174" s="403">
        <v>3</v>
      </c>
      <c r="D174" s="604"/>
      <c r="E174" s="379">
        <f>+D174*C174</f>
        <v>0</v>
      </c>
    </row>
    <row r="175" spans="1:5" s="398" customFormat="1" ht="12.75" x14ac:dyDescent="0.2">
      <c r="A175" s="399"/>
      <c r="B175" s="402"/>
      <c r="C175" s="403"/>
      <c r="D175" s="604"/>
      <c r="E175" s="403"/>
    </row>
    <row r="176" spans="1:5" s="398" customFormat="1" ht="12.75" x14ac:dyDescent="0.2">
      <c r="A176" s="399">
        <v>15</v>
      </c>
      <c r="B176" s="402" t="s">
        <v>648</v>
      </c>
      <c r="C176" s="403"/>
      <c r="D176" s="604"/>
      <c r="E176" s="403"/>
    </row>
    <row r="177" spans="1:5" s="398" customFormat="1" ht="12.75" x14ac:dyDescent="0.2">
      <c r="A177" s="399"/>
      <c r="B177" s="402" t="s">
        <v>649</v>
      </c>
      <c r="C177" s="403"/>
      <c r="D177" s="604"/>
      <c r="E177" s="403"/>
    </row>
    <row r="178" spans="1:5" s="398" customFormat="1" x14ac:dyDescent="0.25">
      <c r="A178" s="399"/>
      <c r="B178" s="402" t="s">
        <v>33</v>
      </c>
      <c r="C178" s="403">
        <v>1</v>
      </c>
      <c r="D178" s="604"/>
      <c r="E178" s="379">
        <f>+D178*C178</f>
        <v>0</v>
      </c>
    </row>
    <row r="179" spans="1:5" s="398" customFormat="1" ht="12.75" x14ac:dyDescent="0.2">
      <c r="A179" s="399"/>
      <c r="B179" s="402"/>
      <c r="C179" s="403"/>
      <c r="D179" s="604"/>
      <c r="E179" s="403"/>
    </row>
    <row r="180" spans="1:5" s="398" customFormat="1" ht="12.75" x14ac:dyDescent="0.2">
      <c r="A180" s="399">
        <v>16</v>
      </c>
      <c r="B180" s="402" t="s">
        <v>650</v>
      </c>
      <c r="C180" s="403"/>
      <c r="D180" s="604"/>
      <c r="E180" s="403"/>
    </row>
    <row r="181" spans="1:5" s="398" customFormat="1" ht="12.75" x14ac:dyDescent="0.2">
      <c r="A181" s="399"/>
      <c r="B181" s="398" t="s">
        <v>651</v>
      </c>
      <c r="C181" s="403"/>
      <c r="D181" s="604"/>
      <c r="E181" s="403"/>
    </row>
    <row r="182" spans="1:5" s="398" customFormat="1" ht="12.75" x14ac:dyDescent="0.2">
      <c r="A182" s="399"/>
      <c r="B182" s="398" t="s">
        <v>652</v>
      </c>
      <c r="C182" s="403"/>
      <c r="D182" s="604"/>
      <c r="E182" s="403"/>
    </row>
    <row r="183" spans="1:5" s="398" customFormat="1" ht="12.75" x14ac:dyDescent="0.2">
      <c r="A183" s="399"/>
      <c r="B183" s="398" t="s">
        <v>653</v>
      </c>
      <c r="C183" s="403"/>
      <c r="D183" s="604"/>
      <c r="E183" s="403"/>
    </row>
    <row r="184" spans="1:5" s="398" customFormat="1" ht="12.75" x14ac:dyDescent="0.2">
      <c r="A184" s="399"/>
      <c r="B184" s="398" t="s">
        <v>637</v>
      </c>
      <c r="C184" s="403"/>
      <c r="D184" s="604"/>
      <c r="E184" s="403"/>
    </row>
    <row r="185" spans="1:5" s="398" customFormat="1" x14ac:dyDescent="0.25">
      <c r="A185" s="399"/>
      <c r="B185" s="398" t="s">
        <v>33</v>
      </c>
      <c r="C185" s="403">
        <v>1</v>
      </c>
      <c r="D185" s="604"/>
      <c r="E185" s="379">
        <f>+D185*C185</f>
        <v>0</v>
      </c>
    </row>
    <row r="186" spans="1:5" s="398" customFormat="1" ht="12.75" x14ac:dyDescent="0.2">
      <c r="A186" s="399"/>
      <c r="C186" s="403"/>
      <c r="D186" s="604"/>
      <c r="E186" s="403"/>
    </row>
    <row r="187" spans="1:5" s="398" customFormat="1" ht="12.75" x14ac:dyDescent="0.2">
      <c r="A187" s="399">
        <v>17</v>
      </c>
      <c r="B187" s="398" t="s">
        <v>654</v>
      </c>
      <c r="C187" s="403"/>
      <c r="D187" s="604"/>
      <c r="E187" s="403"/>
    </row>
    <row r="188" spans="1:5" s="398" customFormat="1" ht="12.75" x14ac:dyDescent="0.2">
      <c r="A188" s="399"/>
      <c r="B188" s="398" t="s">
        <v>655</v>
      </c>
      <c r="C188" s="403"/>
      <c r="D188" s="604"/>
      <c r="E188" s="403"/>
    </row>
    <row r="189" spans="1:5" s="398" customFormat="1" ht="12.75" x14ac:dyDescent="0.2">
      <c r="A189" s="399"/>
      <c r="B189" s="398" t="s">
        <v>656</v>
      </c>
      <c r="C189" s="403"/>
      <c r="D189" s="604"/>
      <c r="E189" s="403"/>
    </row>
    <row r="190" spans="1:5" s="398" customFormat="1" ht="12.75" x14ac:dyDescent="0.2">
      <c r="A190" s="399"/>
      <c r="B190" s="398" t="s">
        <v>657</v>
      </c>
      <c r="C190" s="403"/>
      <c r="D190" s="604"/>
      <c r="E190" s="403"/>
    </row>
    <row r="191" spans="1:5" s="398" customFormat="1" x14ac:dyDescent="0.25">
      <c r="A191" s="399"/>
      <c r="B191" s="398" t="s">
        <v>33</v>
      </c>
      <c r="C191" s="403">
        <v>1</v>
      </c>
      <c r="D191" s="604"/>
      <c r="E191" s="379">
        <f>+D191*C191</f>
        <v>0</v>
      </c>
    </row>
    <row r="192" spans="1:5" s="398" customFormat="1" ht="12.75" x14ac:dyDescent="0.2">
      <c r="A192" s="399"/>
      <c r="C192" s="403"/>
      <c r="D192" s="604"/>
      <c r="E192" s="403"/>
    </row>
    <row r="193" spans="1:5" customFormat="1" x14ac:dyDescent="0.25">
      <c r="A193" s="399"/>
      <c r="B193" s="401" t="s">
        <v>658</v>
      </c>
      <c r="C193" s="379"/>
      <c r="D193" s="603"/>
      <c r="E193" s="379"/>
    </row>
    <row r="194" spans="1:5" customFormat="1" x14ac:dyDescent="0.25">
      <c r="A194" s="399"/>
      <c r="C194" s="379"/>
      <c r="D194" s="603"/>
      <c r="E194" s="379"/>
    </row>
    <row r="195" spans="1:5" s="398" customFormat="1" ht="12.75" x14ac:dyDescent="0.2">
      <c r="A195" s="399">
        <v>18</v>
      </c>
      <c r="B195" s="363" t="s">
        <v>659</v>
      </c>
      <c r="C195" s="362"/>
      <c r="D195" s="604"/>
      <c r="E195" s="403"/>
    </row>
    <row r="196" spans="1:5" s="398" customFormat="1" ht="12.75" x14ac:dyDescent="0.2">
      <c r="A196" s="399" t="s">
        <v>223</v>
      </c>
      <c r="B196" s="363" t="s">
        <v>660</v>
      </c>
      <c r="C196" s="362"/>
      <c r="D196" s="604"/>
      <c r="E196" s="403"/>
    </row>
    <row r="197" spans="1:5" s="398" customFormat="1" x14ac:dyDescent="0.25">
      <c r="A197" s="399"/>
      <c r="B197" s="363" t="s">
        <v>33</v>
      </c>
      <c r="C197" s="362">
        <v>1</v>
      </c>
      <c r="D197" s="604"/>
      <c r="E197" s="379">
        <f>+D197*C197</f>
        <v>0</v>
      </c>
    </row>
    <row r="198" spans="1:5" s="398" customFormat="1" ht="12.75" x14ac:dyDescent="0.2">
      <c r="A198" s="399"/>
      <c r="B198" s="363"/>
      <c r="C198" s="362"/>
      <c r="D198" s="604"/>
      <c r="E198" s="403"/>
    </row>
    <row r="199" spans="1:5" s="398" customFormat="1" ht="12.75" x14ac:dyDescent="0.2">
      <c r="A199" s="399">
        <v>19</v>
      </c>
      <c r="B199" s="363" t="s">
        <v>661</v>
      </c>
      <c r="C199" s="362"/>
      <c r="D199" s="604"/>
      <c r="E199" s="403"/>
    </row>
    <row r="200" spans="1:5" s="398" customFormat="1" x14ac:dyDescent="0.25">
      <c r="A200" s="399"/>
      <c r="B200" s="363" t="s">
        <v>33</v>
      </c>
      <c r="C200" s="362">
        <v>1</v>
      </c>
      <c r="D200" s="604"/>
      <c r="E200" s="379">
        <f>+D200*C200</f>
        <v>0</v>
      </c>
    </row>
    <row r="201" spans="1:5" s="398" customFormat="1" ht="12.75" x14ac:dyDescent="0.2">
      <c r="A201" s="399"/>
      <c r="B201" s="363"/>
      <c r="C201" s="362"/>
      <c r="D201" s="604"/>
      <c r="E201" s="403"/>
    </row>
    <row r="202" spans="1:5" s="398" customFormat="1" ht="12.75" x14ac:dyDescent="0.2">
      <c r="A202" s="399">
        <v>20</v>
      </c>
      <c r="B202" s="398" t="s">
        <v>662</v>
      </c>
      <c r="C202" s="403"/>
      <c r="D202" s="604"/>
      <c r="E202" s="403"/>
    </row>
    <row r="203" spans="1:5" s="398" customFormat="1" ht="12.75" x14ac:dyDescent="0.2">
      <c r="A203" s="399"/>
      <c r="B203" s="398" t="s">
        <v>663</v>
      </c>
      <c r="C203" s="403"/>
      <c r="D203" s="604"/>
      <c r="E203" s="403"/>
    </row>
    <row r="204" spans="1:5" s="398" customFormat="1" ht="12.75" x14ac:dyDescent="0.2">
      <c r="A204" s="399"/>
      <c r="B204" s="398" t="s">
        <v>664</v>
      </c>
      <c r="C204" s="403"/>
      <c r="D204" s="604"/>
      <c r="E204" s="403"/>
    </row>
    <row r="205" spans="1:5" s="398" customFormat="1" x14ac:dyDescent="0.25">
      <c r="A205" s="399"/>
      <c r="B205" s="398" t="s">
        <v>33</v>
      </c>
      <c r="C205" s="403">
        <v>1</v>
      </c>
      <c r="D205" s="604"/>
      <c r="E205" s="379">
        <f>+D205*C205</f>
        <v>0</v>
      </c>
    </row>
    <row r="206" spans="1:5" s="398" customFormat="1" ht="12.75" x14ac:dyDescent="0.2">
      <c r="A206" s="399"/>
      <c r="B206" s="363"/>
      <c r="C206" s="362"/>
      <c r="D206" s="604"/>
      <c r="E206" s="403"/>
    </row>
    <row r="207" spans="1:5" s="398" customFormat="1" x14ac:dyDescent="0.25">
      <c r="A207" s="399">
        <v>21</v>
      </c>
      <c r="B207" t="s">
        <v>665</v>
      </c>
      <c r="C207" s="362"/>
      <c r="D207" s="604"/>
      <c r="E207" s="403"/>
    </row>
    <row r="208" spans="1:5" s="398" customFormat="1" x14ac:dyDescent="0.25">
      <c r="A208" s="399"/>
      <c r="B208" t="s">
        <v>666</v>
      </c>
      <c r="C208" s="362"/>
      <c r="D208" s="604"/>
      <c r="E208" s="403"/>
    </row>
    <row r="209" spans="1:5" s="398" customFormat="1" x14ac:dyDescent="0.25">
      <c r="A209" s="399"/>
      <c r="B209" t="s">
        <v>33</v>
      </c>
      <c r="C209" s="362">
        <v>1</v>
      </c>
      <c r="D209" s="604"/>
      <c r="E209" s="379">
        <f>+D209*C209</f>
        <v>0</v>
      </c>
    </row>
    <row r="210" spans="1:5" s="398" customFormat="1" x14ac:dyDescent="0.25">
      <c r="A210" s="399"/>
      <c r="B210"/>
      <c r="C210" s="362"/>
      <c r="D210" s="604"/>
      <c r="E210" s="403"/>
    </row>
    <row r="211" spans="1:5" s="398" customFormat="1" ht="12.75" x14ac:dyDescent="0.2">
      <c r="A211" s="399">
        <v>22</v>
      </c>
      <c r="B211" s="398" t="s">
        <v>667</v>
      </c>
      <c r="C211" s="403"/>
      <c r="D211" s="604"/>
      <c r="E211" s="403"/>
    </row>
    <row r="212" spans="1:5" s="398" customFormat="1" x14ac:dyDescent="0.25">
      <c r="A212" s="399"/>
      <c r="B212" s="398" t="s">
        <v>33</v>
      </c>
      <c r="C212" s="403">
        <v>1</v>
      </c>
      <c r="D212" s="604"/>
      <c r="E212" s="379">
        <f>+D212*C212</f>
        <v>0</v>
      </c>
    </row>
    <row r="213" spans="1:5" customFormat="1" x14ac:dyDescent="0.25">
      <c r="A213" s="407"/>
      <c r="B213" s="402"/>
      <c r="C213" s="408"/>
      <c r="D213" s="604"/>
      <c r="E213" s="403"/>
    </row>
    <row r="214" spans="1:5" customFormat="1" x14ac:dyDescent="0.25">
      <c r="A214" s="407" t="s">
        <v>668</v>
      </c>
      <c r="B214" s="402" t="s">
        <v>669</v>
      </c>
      <c r="C214" s="408"/>
      <c r="D214" s="604"/>
      <c r="E214" s="403"/>
    </row>
    <row r="215" spans="1:5" customFormat="1" x14ac:dyDescent="0.25">
      <c r="A215" s="407"/>
      <c r="B215" s="402" t="s">
        <v>670</v>
      </c>
      <c r="C215" s="408"/>
      <c r="D215" s="604"/>
      <c r="E215" s="403"/>
    </row>
    <row r="216" spans="1:5" customFormat="1" x14ac:dyDescent="0.25">
      <c r="A216" s="407"/>
      <c r="B216" s="402" t="s">
        <v>33</v>
      </c>
      <c r="C216" s="408">
        <v>1</v>
      </c>
      <c r="D216" s="604"/>
      <c r="E216" s="379">
        <f>+D216*C216</f>
        <v>0</v>
      </c>
    </row>
    <row r="217" spans="1:5" customFormat="1" x14ac:dyDescent="0.25">
      <c r="A217" s="407"/>
      <c r="B217" s="398"/>
      <c r="C217" s="403"/>
      <c r="D217" s="604"/>
      <c r="E217" s="403"/>
    </row>
    <row r="218" spans="1:5" s="398" customFormat="1" x14ac:dyDescent="0.25">
      <c r="A218" s="399">
        <v>24</v>
      </c>
      <c r="B218" t="s">
        <v>671</v>
      </c>
      <c r="C218" s="409"/>
      <c r="D218" s="606"/>
      <c r="E218" s="410"/>
    </row>
    <row r="219" spans="1:5" s="398" customFormat="1" x14ac:dyDescent="0.25">
      <c r="A219" s="399"/>
      <c r="B219" t="s">
        <v>672</v>
      </c>
      <c r="C219" s="409"/>
      <c r="D219" s="606"/>
      <c r="E219" s="410"/>
    </row>
    <row r="220" spans="1:5" s="398" customFormat="1" x14ac:dyDescent="0.25">
      <c r="A220" s="399"/>
      <c r="B220" t="s">
        <v>33</v>
      </c>
      <c r="C220" s="409">
        <v>1</v>
      </c>
      <c r="D220" s="606"/>
      <c r="E220" s="379">
        <f>+D220*C220</f>
        <v>0</v>
      </c>
    </row>
    <row r="221" spans="1:5" customFormat="1" x14ac:dyDescent="0.25">
      <c r="A221" s="407"/>
      <c r="B221" s="398"/>
      <c r="C221" s="403"/>
      <c r="D221" s="604"/>
      <c r="E221" s="403"/>
    </row>
    <row r="222" spans="1:5" customFormat="1" x14ac:dyDescent="0.25">
      <c r="A222" s="407" t="s">
        <v>673</v>
      </c>
      <c r="B222" s="398" t="s">
        <v>674</v>
      </c>
      <c r="C222" s="403"/>
      <c r="D222" s="604"/>
      <c r="E222" s="403"/>
    </row>
    <row r="223" spans="1:5" customFormat="1" x14ac:dyDescent="0.25">
      <c r="A223" s="407"/>
      <c r="B223" s="398" t="s">
        <v>33</v>
      </c>
      <c r="C223" s="403">
        <v>1</v>
      </c>
      <c r="D223" s="604"/>
      <c r="E223" s="379">
        <f>+D223*C223</f>
        <v>0</v>
      </c>
    </row>
    <row r="224" spans="1:5" customFormat="1" x14ac:dyDescent="0.25">
      <c r="A224" s="407"/>
      <c r="B224" s="398"/>
      <c r="C224" s="403"/>
      <c r="D224" s="604"/>
      <c r="E224" s="403"/>
    </row>
    <row r="225" spans="1:5" customFormat="1" x14ac:dyDescent="0.25">
      <c r="A225" s="407" t="s">
        <v>675</v>
      </c>
      <c r="B225" s="398" t="s">
        <v>676</v>
      </c>
      <c r="C225" s="403"/>
      <c r="D225" s="604"/>
      <c r="E225" s="403"/>
    </row>
    <row r="226" spans="1:5" customFormat="1" x14ac:dyDescent="0.25">
      <c r="A226" s="407"/>
      <c r="B226" s="398" t="s">
        <v>33</v>
      </c>
      <c r="C226" s="403">
        <v>1</v>
      </c>
      <c r="D226" s="604"/>
      <c r="E226" s="379">
        <f>+D226*C226</f>
        <v>0</v>
      </c>
    </row>
    <row r="227" spans="1:5" customFormat="1" x14ac:dyDescent="0.25">
      <c r="A227" s="407"/>
      <c r="B227" s="398"/>
      <c r="C227" s="403"/>
      <c r="D227" s="604"/>
      <c r="E227" s="403"/>
    </row>
    <row r="228" spans="1:5" customFormat="1" x14ac:dyDescent="0.25">
      <c r="A228" s="407" t="s">
        <v>677</v>
      </c>
      <c r="B228" s="398" t="s">
        <v>678</v>
      </c>
      <c r="C228" s="403"/>
      <c r="D228" s="604"/>
      <c r="E228" s="403"/>
    </row>
    <row r="229" spans="1:5" customFormat="1" x14ac:dyDescent="0.25">
      <c r="A229" s="407"/>
      <c r="B229" s="398" t="s">
        <v>33</v>
      </c>
      <c r="C229" s="403">
        <v>1</v>
      </c>
      <c r="D229" s="604"/>
      <c r="E229" s="379">
        <f>+D229*C229</f>
        <v>0</v>
      </c>
    </row>
    <row r="230" spans="1:5" customFormat="1" x14ac:dyDescent="0.25">
      <c r="A230" s="407"/>
      <c r="B230" s="398"/>
      <c r="C230" s="403"/>
      <c r="D230" s="604"/>
      <c r="E230" s="403"/>
    </row>
    <row r="231" spans="1:5" customFormat="1" x14ac:dyDescent="0.25">
      <c r="A231" s="407" t="s">
        <v>679</v>
      </c>
      <c r="B231" s="398" t="s">
        <v>680</v>
      </c>
      <c r="C231" s="403"/>
      <c r="D231" s="604"/>
      <c r="E231" s="403"/>
    </row>
    <row r="232" spans="1:5" customFormat="1" x14ac:dyDescent="0.25">
      <c r="A232" s="407"/>
      <c r="B232" s="398" t="s">
        <v>33</v>
      </c>
      <c r="C232" s="403">
        <v>1</v>
      </c>
      <c r="D232" s="604"/>
      <c r="E232" s="379">
        <f>+D232*C232</f>
        <v>0</v>
      </c>
    </row>
    <row r="233" spans="1:5" customFormat="1" x14ac:dyDescent="0.25">
      <c r="A233" s="407"/>
      <c r="B233" s="398"/>
      <c r="C233" s="403"/>
      <c r="D233" s="604"/>
      <c r="E233" s="403"/>
    </row>
    <row r="234" spans="1:5" customFormat="1" x14ac:dyDescent="0.25">
      <c r="A234" s="407" t="s">
        <v>681</v>
      </c>
      <c r="B234" s="398" t="s">
        <v>682</v>
      </c>
      <c r="C234" s="403"/>
      <c r="D234" s="604"/>
      <c r="E234" s="403"/>
    </row>
    <row r="235" spans="1:5" customFormat="1" x14ac:dyDescent="0.25">
      <c r="A235" s="407"/>
      <c r="B235" s="398" t="s">
        <v>33</v>
      </c>
      <c r="C235" s="403">
        <v>1</v>
      </c>
      <c r="D235" s="604"/>
      <c r="E235" s="379">
        <f>+D235*C235</f>
        <v>0</v>
      </c>
    </row>
    <row r="236" spans="1:5" customFormat="1" x14ac:dyDescent="0.25">
      <c r="A236" s="407"/>
      <c r="B236" s="398"/>
      <c r="C236" s="403"/>
      <c r="D236" s="604"/>
      <c r="E236" s="403"/>
    </row>
    <row r="237" spans="1:5" customFormat="1" x14ac:dyDescent="0.25">
      <c r="A237" s="411"/>
      <c r="B237" s="412" t="s">
        <v>683</v>
      </c>
      <c r="C237" s="413"/>
      <c r="D237" s="607"/>
      <c r="E237" s="413">
        <f>SUM(E68:E235)</f>
        <v>0</v>
      </c>
    </row>
    <row r="238" spans="1:5" customFormat="1" x14ac:dyDescent="0.25">
      <c r="A238" s="399"/>
      <c r="C238" s="379"/>
      <c r="D238" s="603"/>
      <c r="E238" s="379"/>
    </row>
    <row r="239" spans="1:5" customFormat="1" x14ac:dyDescent="0.25">
      <c r="A239" s="399"/>
      <c r="C239" s="379"/>
      <c r="D239" s="603"/>
      <c r="E239" s="379"/>
    </row>
    <row r="240" spans="1:5" customFormat="1" ht="18" x14ac:dyDescent="0.25">
      <c r="A240" s="400" t="s">
        <v>537</v>
      </c>
      <c r="C240" s="379"/>
      <c r="D240" s="603"/>
      <c r="E240" s="379"/>
    </row>
    <row r="241" spans="1:5" customFormat="1" x14ac:dyDescent="0.25">
      <c r="A241" s="399"/>
      <c r="B241" s="406"/>
      <c r="C241" s="379"/>
      <c r="D241" s="603"/>
      <c r="E241" s="379"/>
    </row>
    <row r="242" spans="1:5" customFormat="1" x14ac:dyDescent="0.25">
      <c r="A242" s="399"/>
      <c r="B242" s="406" t="s">
        <v>684</v>
      </c>
      <c r="C242" s="379"/>
      <c r="D242" s="603"/>
      <c r="E242" s="379"/>
    </row>
    <row r="243" spans="1:5" customFormat="1" x14ac:dyDescent="0.25">
      <c r="A243" s="399"/>
      <c r="B243" s="406" t="s">
        <v>685</v>
      </c>
      <c r="C243" s="379"/>
      <c r="D243" s="603"/>
      <c r="E243" s="379"/>
    </row>
    <row r="244" spans="1:5" customFormat="1" x14ac:dyDescent="0.25">
      <c r="A244" s="399"/>
      <c r="B244" s="398" t="s">
        <v>612</v>
      </c>
      <c r="C244" s="379"/>
      <c r="D244" s="603"/>
      <c r="E244" s="379"/>
    </row>
    <row r="245" spans="1:5" customFormat="1" x14ac:dyDescent="0.25">
      <c r="A245" s="399"/>
      <c r="B245" s="398" t="s">
        <v>613</v>
      </c>
      <c r="C245" s="379"/>
      <c r="D245" s="603"/>
      <c r="E245" s="379"/>
    </row>
    <row r="246" spans="1:5" customFormat="1" x14ac:dyDescent="0.25">
      <c r="A246" s="399"/>
      <c r="B246" s="406"/>
      <c r="C246" s="379"/>
      <c r="D246" s="603"/>
      <c r="E246" s="379"/>
    </row>
    <row r="247" spans="1:5" customFormat="1" x14ac:dyDescent="0.25">
      <c r="A247" s="399">
        <v>1</v>
      </c>
      <c r="B247" s="398" t="s">
        <v>686</v>
      </c>
      <c r="C247" s="379"/>
      <c r="D247" s="603"/>
      <c r="E247" s="379"/>
    </row>
    <row r="248" spans="1:5" customFormat="1" x14ac:dyDescent="0.25">
      <c r="A248" s="399"/>
      <c r="B248" s="365" t="s">
        <v>687</v>
      </c>
      <c r="C248" s="379"/>
      <c r="D248" s="603"/>
      <c r="E248" s="379"/>
    </row>
    <row r="249" spans="1:5" customFormat="1" x14ac:dyDescent="0.25">
      <c r="A249" s="399"/>
      <c r="B249" s="414" t="s">
        <v>688</v>
      </c>
      <c r="C249" s="379"/>
      <c r="D249" s="603"/>
      <c r="E249" s="379"/>
    </row>
    <row r="250" spans="1:5" customFormat="1" x14ac:dyDescent="0.25">
      <c r="A250" s="399"/>
      <c r="B250" s="365" t="s">
        <v>689</v>
      </c>
      <c r="C250" s="379"/>
      <c r="D250" s="603"/>
      <c r="E250" s="379"/>
    </row>
    <row r="251" spans="1:5" customFormat="1" x14ac:dyDescent="0.25">
      <c r="A251" s="399"/>
      <c r="B251" s="365" t="s">
        <v>690</v>
      </c>
      <c r="C251" s="379"/>
      <c r="D251" s="603"/>
      <c r="E251" s="379"/>
    </row>
    <row r="252" spans="1:5" customFormat="1" x14ac:dyDescent="0.25">
      <c r="A252" s="399"/>
      <c r="B252" s="365" t="s">
        <v>691</v>
      </c>
      <c r="C252" s="379"/>
      <c r="D252" s="603"/>
      <c r="E252" s="379"/>
    </row>
    <row r="253" spans="1:5" customFormat="1" x14ac:dyDescent="0.25">
      <c r="A253" s="399"/>
      <c r="B253" s="365" t="s">
        <v>323</v>
      </c>
      <c r="C253" s="379"/>
      <c r="D253" s="603"/>
      <c r="E253" s="379"/>
    </row>
    <row r="254" spans="1:5" customFormat="1" x14ac:dyDescent="0.25">
      <c r="A254" s="399"/>
      <c r="B254" s="406" t="s">
        <v>33</v>
      </c>
      <c r="C254" s="379">
        <v>1</v>
      </c>
      <c r="D254" s="603"/>
      <c r="E254" s="379">
        <f>+D254*C254</f>
        <v>0</v>
      </c>
    </row>
    <row r="255" spans="1:5" customFormat="1" x14ac:dyDescent="0.25">
      <c r="A255" s="399"/>
      <c r="B255" s="365" t="s">
        <v>692</v>
      </c>
      <c r="C255" s="379"/>
      <c r="D255" s="603"/>
      <c r="E255" s="379"/>
    </row>
    <row r="256" spans="1:5" customFormat="1" x14ac:dyDescent="0.25">
      <c r="A256" s="399"/>
      <c r="B256" s="406" t="s">
        <v>33</v>
      </c>
      <c r="C256" s="379">
        <v>1</v>
      </c>
      <c r="D256" s="603"/>
      <c r="E256" s="379">
        <f>+D256*C256</f>
        <v>0</v>
      </c>
    </row>
    <row r="257" spans="1:5" customFormat="1" x14ac:dyDescent="0.25">
      <c r="A257" s="399"/>
      <c r="B257" s="406"/>
      <c r="C257" s="379"/>
      <c r="D257" s="603"/>
      <c r="E257" s="379"/>
    </row>
    <row r="258" spans="1:5" customFormat="1" x14ac:dyDescent="0.25">
      <c r="A258" s="399">
        <v>2</v>
      </c>
      <c r="B258" s="398" t="s">
        <v>693</v>
      </c>
      <c r="C258" s="379"/>
      <c r="D258" s="603"/>
      <c r="E258" s="379"/>
    </row>
    <row r="259" spans="1:5" customFormat="1" ht="25.5" x14ac:dyDescent="0.25">
      <c r="A259" s="399"/>
      <c r="B259" s="365" t="s">
        <v>694</v>
      </c>
      <c r="C259" s="379"/>
      <c r="D259" s="603"/>
      <c r="E259" s="379"/>
    </row>
    <row r="260" spans="1:5" customFormat="1" x14ac:dyDescent="0.25">
      <c r="A260" s="399"/>
      <c r="B260" s="414" t="s">
        <v>688</v>
      </c>
      <c r="C260" s="379"/>
      <c r="D260" s="603"/>
      <c r="E260" s="379"/>
    </row>
    <row r="261" spans="1:5" customFormat="1" x14ac:dyDescent="0.25">
      <c r="A261" s="399"/>
      <c r="B261" s="414" t="s">
        <v>695</v>
      </c>
      <c r="C261" s="379"/>
      <c r="D261" s="603"/>
      <c r="E261" s="379"/>
    </row>
    <row r="262" spans="1:5" customFormat="1" x14ac:dyDescent="0.25">
      <c r="A262" s="399"/>
      <c r="B262" s="414" t="s">
        <v>696</v>
      </c>
      <c r="C262" s="379"/>
      <c r="D262" s="603"/>
      <c r="E262" s="379"/>
    </row>
    <row r="263" spans="1:5" customFormat="1" ht="26.25" x14ac:dyDescent="0.25">
      <c r="A263" s="399"/>
      <c r="B263" s="414" t="s">
        <v>697</v>
      </c>
      <c r="C263" s="379"/>
      <c r="D263" s="603"/>
      <c r="E263" s="379"/>
    </row>
    <row r="264" spans="1:5" customFormat="1" x14ac:dyDescent="0.25">
      <c r="A264" s="399"/>
      <c r="B264" s="365" t="s">
        <v>689</v>
      </c>
      <c r="C264" s="379"/>
      <c r="D264" s="603"/>
      <c r="E264" s="379"/>
    </row>
    <row r="265" spans="1:5" customFormat="1" x14ac:dyDescent="0.25">
      <c r="A265" s="399"/>
      <c r="B265" s="365" t="s">
        <v>690</v>
      </c>
      <c r="C265" s="379"/>
      <c r="D265" s="603"/>
      <c r="E265" s="379"/>
    </row>
    <row r="266" spans="1:5" customFormat="1" x14ac:dyDescent="0.25">
      <c r="A266" s="399"/>
      <c r="B266" s="365" t="s">
        <v>691</v>
      </c>
      <c r="C266" s="379"/>
      <c r="D266" s="603"/>
      <c r="E266" s="379"/>
    </row>
    <row r="267" spans="1:5" customFormat="1" x14ac:dyDescent="0.25">
      <c r="A267" s="399"/>
      <c r="B267" s="365" t="s">
        <v>323</v>
      </c>
      <c r="C267" s="379"/>
      <c r="D267" s="603"/>
      <c r="E267" s="379"/>
    </row>
    <row r="268" spans="1:5" customFormat="1" x14ac:dyDescent="0.25">
      <c r="A268" s="399"/>
      <c r="B268" s="406" t="s">
        <v>33</v>
      </c>
      <c r="C268" s="379">
        <v>1</v>
      </c>
      <c r="D268" s="603"/>
      <c r="E268" s="379">
        <f>+D268*C268</f>
        <v>0</v>
      </c>
    </row>
    <row r="269" spans="1:5" customFormat="1" x14ac:dyDescent="0.25">
      <c r="A269" s="399"/>
      <c r="B269" s="365" t="s">
        <v>692</v>
      </c>
      <c r="C269" s="379"/>
      <c r="D269" s="603"/>
      <c r="E269" s="379"/>
    </row>
    <row r="270" spans="1:5" customFormat="1" x14ac:dyDescent="0.25">
      <c r="A270" s="399"/>
      <c r="B270" s="406" t="s">
        <v>33</v>
      </c>
      <c r="C270" s="379">
        <v>1</v>
      </c>
      <c r="D270" s="603"/>
      <c r="E270" s="379">
        <f>+D270*C270</f>
        <v>0</v>
      </c>
    </row>
    <row r="271" spans="1:5" customFormat="1" x14ac:dyDescent="0.25">
      <c r="A271" s="399"/>
      <c r="B271" s="406"/>
      <c r="C271" s="379"/>
      <c r="D271" s="603"/>
      <c r="E271" s="379"/>
    </row>
    <row r="272" spans="1:5" customFormat="1" x14ac:dyDescent="0.25">
      <c r="A272" s="399">
        <v>3</v>
      </c>
      <c r="B272" s="398" t="s">
        <v>698</v>
      </c>
      <c r="C272" s="379"/>
      <c r="D272" s="603"/>
      <c r="E272" s="379"/>
    </row>
    <row r="273" spans="1:5" customFormat="1" x14ac:dyDescent="0.25">
      <c r="A273" s="399"/>
      <c r="B273" s="365" t="s">
        <v>699</v>
      </c>
      <c r="C273" s="379"/>
      <c r="D273" s="603"/>
      <c r="E273" s="379"/>
    </row>
    <row r="274" spans="1:5" customFormat="1" x14ac:dyDescent="0.25">
      <c r="A274" s="399"/>
      <c r="B274" s="365" t="s">
        <v>700</v>
      </c>
      <c r="C274" s="379"/>
      <c r="D274" s="603"/>
      <c r="E274" s="379"/>
    </row>
    <row r="275" spans="1:5" customFormat="1" x14ac:dyDescent="0.25">
      <c r="A275" s="399"/>
      <c r="B275" s="365" t="s">
        <v>689</v>
      </c>
      <c r="C275" s="379"/>
      <c r="D275" s="603"/>
      <c r="E275" s="379"/>
    </row>
    <row r="276" spans="1:5" customFormat="1" x14ac:dyDescent="0.25">
      <c r="A276" s="399"/>
      <c r="B276" s="365" t="s">
        <v>690</v>
      </c>
      <c r="C276" s="379"/>
      <c r="D276" s="603"/>
      <c r="E276" s="379"/>
    </row>
    <row r="277" spans="1:5" customFormat="1" x14ac:dyDescent="0.25">
      <c r="A277" s="399"/>
      <c r="B277" s="365" t="s">
        <v>691</v>
      </c>
      <c r="C277" s="379"/>
      <c r="D277" s="603"/>
      <c r="E277" s="379"/>
    </row>
    <row r="278" spans="1:5" customFormat="1" x14ac:dyDescent="0.25">
      <c r="A278" s="399"/>
      <c r="B278" s="365" t="s">
        <v>701</v>
      </c>
      <c r="C278" s="379"/>
      <c r="D278" s="603"/>
      <c r="E278" s="379"/>
    </row>
    <row r="279" spans="1:5" customFormat="1" x14ac:dyDescent="0.25">
      <c r="A279" s="399"/>
      <c r="B279" s="365" t="s">
        <v>702</v>
      </c>
      <c r="C279" s="379"/>
      <c r="D279" s="603"/>
      <c r="E279" s="379"/>
    </row>
    <row r="280" spans="1:5" customFormat="1" x14ac:dyDescent="0.25">
      <c r="A280" s="399"/>
      <c r="B280" s="365" t="s">
        <v>323</v>
      </c>
      <c r="C280" s="379"/>
      <c r="D280" s="603"/>
      <c r="E280" s="379"/>
    </row>
    <row r="281" spans="1:5" customFormat="1" x14ac:dyDescent="0.25">
      <c r="A281" s="399"/>
      <c r="B281" s="406" t="s">
        <v>33</v>
      </c>
      <c r="C281" s="379">
        <v>1</v>
      </c>
      <c r="D281" s="603"/>
      <c r="E281" s="379">
        <f>+D281*C281</f>
        <v>0</v>
      </c>
    </row>
    <row r="282" spans="1:5" customFormat="1" x14ac:dyDescent="0.25">
      <c r="A282" s="399"/>
      <c r="B282" s="365" t="s">
        <v>692</v>
      </c>
      <c r="C282" s="379"/>
      <c r="D282" s="603"/>
      <c r="E282" s="379"/>
    </row>
    <row r="283" spans="1:5" customFormat="1" x14ac:dyDescent="0.25">
      <c r="A283" s="399"/>
      <c r="B283" s="406" t="s">
        <v>33</v>
      </c>
      <c r="C283" s="379">
        <v>1</v>
      </c>
      <c r="D283" s="603"/>
      <c r="E283" s="379">
        <f>+D283*C283</f>
        <v>0</v>
      </c>
    </row>
    <row r="284" spans="1:5" customFormat="1" x14ac:dyDescent="0.25">
      <c r="A284" s="399"/>
      <c r="B284" s="406"/>
      <c r="C284" s="379"/>
      <c r="D284" s="603"/>
      <c r="E284" s="379"/>
    </row>
    <row r="285" spans="1:5" customFormat="1" x14ac:dyDescent="0.25">
      <c r="A285" s="399">
        <v>4</v>
      </c>
      <c r="B285" s="398" t="s">
        <v>703</v>
      </c>
      <c r="C285" s="379"/>
      <c r="D285" s="603"/>
      <c r="E285" s="379"/>
    </row>
    <row r="286" spans="1:5" customFormat="1" x14ac:dyDescent="0.25">
      <c r="A286" s="399"/>
      <c r="B286" s="365" t="s">
        <v>704</v>
      </c>
      <c r="C286" s="379"/>
      <c r="D286" s="603"/>
      <c r="E286" s="379"/>
    </row>
    <row r="287" spans="1:5" customFormat="1" x14ac:dyDescent="0.25">
      <c r="A287" s="399"/>
      <c r="B287" s="365" t="s">
        <v>705</v>
      </c>
      <c r="C287" s="379"/>
      <c r="D287" s="603"/>
      <c r="E287" s="379"/>
    </row>
    <row r="288" spans="1:5" customFormat="1" x14ac:dyDescent="0.25">
      <c r="A288" s="399"/>
      <c r="B288" s="365" t="s">
        <v>706</v>
      </c>
      <c r="C288" s="379"/>
      <c r="D288" s="603"/>
      <c r="E288" s="379"/>
    </row>
    <row r="289" spans="1:5" customFormat="1" x14ac:dyDescent="0.25">
      <c r="A289" s="399"/>
      <c r="B289" s="365" t="s">
        <v>700</v>
      </c>
      <c r="C289" s="379"/>
      <c r="D289" s="603"/>
      <c r="E289" s="379"/>
    </row>
    <row r="290" spans="1:5" customFormat="1" x14ac:dyDescent="0.25">
      <c r="A290" s="399"/>
      <c r="B290" s="365" t="s">
        <v>689</v>
      </c>
      <c r="C290" s="379"/>
      <c r="D290" s="603"/>
      <c r="E290" s="379"/>
    </row>
    <row r="291" spans="1:5" customFormat="1" x14ac:dyDescent="0.25">
      <c r="A291" s="399"/>
      <c r="B291" s="365" t="s">
        <v>690</v>
      </c>
      <c r="C291" s="379"/>
      <c r="D291" s="603"/>
      <c r="E291" s="379"/>
    </row>
    <row r="292" spans="1:5" customFormat="1" x14ac:dyDescent="0.25">
      <c r="A292" s="399"/>
      <c r="B292" s="365" t="s">
        <v>691</v>
      </c>
      <c r="C292" s="379"/>
      <c r="D292" s="603"/>
      <c r="E292" s="379"/>
    </row>
    <row r="293" spans="1:5" customFormat="1" x14ac:dyDescent="0.25">
      <c r="A293" s="399"/>
      <c r="B293" s="365" t="s">
        <v>323</v>
      </c>
      <c r="C293" s="379"/>
      <c r="D293" s="603"/>
      <c r="E293" s="379"/>
    </row>
    <row r="294" spans="1:5" customFormat="1" x14ac:dyDescent="0.25">
      <c r="A294" s="399"/>
      <c r="B294" s="406" t="s">
        <v>33</v>
      </c>
      <c r="C294" s="379">
        <v>1</v>
      </c>
      <c r="D294" s="603"/>
      <c r="E294" s="379">
        <f>+D294*C294</f>
        <v>0</v>
      </c>
    </row>
    <row r="295" spans="1:5" customFormat="1" x14ac:dyDescent="0.25">
      <c r="A295" s="399"/>
      <c r="B295" s="365" t="s">
        <v>692</v>
      </c>
      <c r="C295" s="379"/>
      <c r="D295" s="603"/>
      <c r="E295" s="379"/>
    </row>
    <row r="296" spans="1:5" customFormat="1" x14ac:dyDescent="0.25">
      <c r="A296" s="399"/>
      <c r="B296" s="406" t="s">
        <v>33</v>
      </c>
      <c r="C296" s="379">
        <v>1</v>
      </c>
      <c r="D296" s="603"/>
      <c r="E296" s="379">
        <f>+D296*C296</f>
        <v>0</v>
      </c>
    </row>
    <row r="297" spans="1:5" customFormat="1" x14ac:dyDescent="0.25">
      <c r="A297" s="399"/>
      <c r="B297" s="406"/>
      <c r="C297" s="379"/>
      <c r="D297" s="603"/>
      <c r="E297" s="379"/>
    </row>
    <row r="298" spans="1:5" customFormat="1" x14ac:dyDescent="0.25">
      <c r="A298" s="399">
        <v>5</v>
      </c>
      <c r="B298" s="398" t="s">
        <v>707</v>
      </c>
      <c r="C298" s="379"/>
      <c r="D298" s="603"/>
      <c r="E298" s="379"/>
    </row>
    <row r="299" spans="1:5" customFormat="1" x14ac:dyDescent="0.25">
      <c r="A299" s="399"/>
      <c r="B299" s="365" t="s">
        <v>708</v>
      </c>
      <c r="C299" s="379"/>
      <c r="D299" s="603"/>
      <c r="E299" s="379"/>
    </row>
    <row r="300" spans="1:5" customFormat="1" x14ac:dyDescent="0.25">
      <c r="A300" s="399"/>
      <c r="B300" s="365" t="s">
        <v>709</v>
      </c>
      <c r="C300" s="379"/>
      <c r="D300" s="603"/>
      <c r="E300" s="379"/>
    </row>
    <row r="301" spans="1:5" customFormat="1" x14ac:dyDescent="0.25">
      <c r="A301" s="399"/>
      <c r="B301" s="365" t="s">
        <v>689</v>
      </c>
      <c r="C301" s="379"/>
      <c r="D301" s="603"/>
      <c r="E301" s="379"/>
    </row>
    <row r="302" spans="1:5" customFormat="1" x14ac:dyDescent="0.25">
      <c r="A302" s="399"/>
      <c r="B302" s="365" t="s">
        <v>690</v>
      </c>
      <c r="C302" s="379"/>
      <c r="D302" s="603"/>
      <c r="E302" s="379"/>
    </row>
    <row r="303" spans="1:5" customFormat="1" x14ac:dyDescent="0.25">
      <c r="A303" s="399"/>
      <c r="B303" s="365" t="s">
        <v>691</v>
      </c>
      <c r="C303" s="379"/>
      <c r="D303" s="603"/>
      <c r="E303" s="379"/>
    </row>
    <row r="304" spans="1:5" customFormat="1" x14ac:dyDescent="0.25">
      <c r="A304" s="399"/>
      <c r="B304" s="365" t="s">
        <v>323</v>
      </c>
      <c r="C304" s="379"/>
      <c r="D304" s="603"/>
      <c r="E304" s="379"/>
    </row>
    <row r="305" spans="1:5" customFormat="1" x14ac:dyDescent="0.25">
      <c r="A305" s="399"/>
      <c r="B305" s="406" t="s">
        <v>33</v>
      </c>
      <c r="C305" s="379">
        <v>1</v>
      </c>
      <c r="D305" s="603"/>
      <c r="E305" s="379">
        <f>+D305*C305</f>
        <v>0</v>
      </c>
    </row>
    <row r="306" spans="1:5" customFormat="1" x14ac:dyDescent="0.25">
      <c r="A306" s="399"/>
      <c r="B306" s="365" t="s">
        <v>692</v>
      </c>
      <c r="C306" s="379"/>
      <c r="D306" s="603"/>
      <c r="E306" s="379"/>
    </row>
    <row r="307" spans="1:5" customFormat="1" x14ac:dyDescent="0.25">
      <c r="A307" s="399"/>
      <c r="B307" s="406" t="s">
        <v>33</v>
      </c>
      <c r="C307" s="379">
        <v>1</v>
      </c>
      <c r="D307" s="603"/>
      <c r="E307" s="379">
        <f>+D307*C307</f>
        <v>0</v>
      </c>
    </row>
    <row r="308" spans="1:5" customFormat="1" x14ac:dyDescent="0.25">
      <c r="A308" s="399"/>
      <c r="B308" s="406"/>
      <c r="C308" s="379"/>
      <c r="D308" s="603"/>
      <c r="E308" s="379"/>
    </row>
    <row r="309" spans="1:5" customFormat="1" x14ac:dyDescent="0.25">
      <c r="A309" s="399">
        <v>6</v>
      </c>
      <c r="B309" s="406" t="s">
        <v>710</v>
      </c>
      <c r="C309" s="379"/>
      <c r="D309" s="603"/>
      <c r="E309" s="379"/>
    </row>
    <row r="310" spans="1:5" customFormat="1" x14ac:dyDescent="0.25">
      <c r="A310" s="399"/>
      <c r="B310" s="406" t="s">
        <v>711</v>
      </c>
      <c r="C310" s="379"/>
      <c r="D310" s="603"/>
      <c r="E310" s="379"/>
    </row>
    <row r="311" spans="1:5" customFormat="1" x14ac:dyDescent="0.25">
      <c r="A311" s="399"/>
      <c r="B311" s="406" t="s">
        <v>712</v>
      </c>
      <c r="C311" s="379"/>
      <c r="D311" s="603"/>
      <c r="E311" s="379"/>
    </row>
    <row r="312" spans="1:5" customFormat="1" x14ac:dyDescent="0.25">
      <c r="A312" s="399"/>
      <c r="B312" s="406" t="s">
        <v>713</v>
      </c>
      <c r="C312" s="379"/>
      <c r="D312" s="603"/>
      <c r="E312" s="379"/>
    </row>
    <row r="313" spans="1:5" customFormat="1" x14ac:dyDescent="0.25">
      <c r="A313" s="399"/>
      <c r="B313" s="406" t="s">
        <v>714</v>
      </c>
      <c r="C313" s="379"/>
      <c r="D313" s="603"/>
      <c r="E313" s="379"/>
    </row>
    <row r="314" spans="1:5" customFormat="1" x14ac:dyDescent="0.25">
      <c r="A314" s="399"/>
      <c r="B314" s="365" t="s">
        <v>323</v>
      </c>
      <c r="C314" s="379" t="s">
        <v>223</v>
      </c>
      <c r="D314" s="603"/>
      <c r="E314" s="379" t="s">
        <v>223</v>
      </c>
    </row>
    <row r="315" spans="1:5" customFormat="1" x14ac:dyDescent="0.25">
      <c r="A315" s="399"/>
      <c r="B315" s="406" t="s">
        <v>33</v>
      </c>
      <c r="C315" s="379">
        <v>1</v>
      </c>
      <c r="D315" s="603"/>
      <c r="E315" s="379">
        <f>+D315*C315</f>
        <v>0</v>
      </c>
    </row>
    <row r="316" spans="1:5" customFormat="1" x14ac:dyDescent="0.25">
      <c r="A316" s="399"/>
      <c r="B316" s="365" t="s">
        <v>692</v>
      </c>
      <c r="C316" s="379"/>
      <c r="D316" s="603"/>
      <c r="E316" s="379"/>
    </row>
    <row r="317" spans="1:5" customFormat="1" x14ac:dyDescent="0.25">
      <c r="A317" s="399"/>
      <c r="B317" s="406" t="s">
        <v>33</v>
      </c>
      <c r="C317" s="379">
        <v>1</v>
      </c>
      <c r="D317" s="603"/>
      <c r="E317" s="379">
        <f>+D317*C317</f>
        <v>0</v>
      </c>
    </row>
    <row r="318" spans="1:5" customFormat="1" x14ac:dyDescent="0.25">
      <c r="A318" s="399"/>
      <c r="B318" s="406"/>
      <c r="C318" s="379"/>
      <c r="D318" s="603"/>
      <c r="E318" s="379"/>
    </row>
    <row r="319" spans="1:5" customFormat="1" x14ac:dyDescent="0.25">
      <c r="A319" s="407" t="s">
        <v>715</v>
      </c>
      <c r="B319" s="402" t="s">
        <v>669</v>
      </c>
      <c r="C319" s="408"/>
      <c r="D319" s="604"/>
      <c r="E319" s="403"/>
    </row>
    <row r="320" spans="1:5" customFormat="1" x14ac:dyDescent="0.25">
      <c r="A320" s="407"/>
      <c r="B320" s="402" t="s">
        <v>670</v>
      </c>
      <c r="C320" s="408"/>
      <c r="D320" s="604"/>
      <c r="E320" s="403"/>
    </row>
    <row r="321" spans="1:5" customFormat="1" x14ac:dyDescent="0.25">
      <c r="A321" s="407"/>
      <c r="B321" s="402" t="s">
        <v>33</v>
      </c>
      <c r="C321" s="408">
        <v>1</v>
      </c>
      <c r="D321" s="604"/>
      <c r="E321" s="379">
        <f>+D321*C321</f>
        <v>0</v>
      </c>
    </row>
    <row r="322" spans="1:5" s="398" customFormat="1" ht="12.75" x14ac:dyDescent="0.2">
      <c r="A322" s="399"/>
      <c r="C322" s="410"/>
      <c r="D322" s="606"/>
      <c r="E322" s="410"/>
    </row>
    <row r="323" spans="1:5" customFormat="1" x14ac:dyDescent="0.25">
      <c r="A323" s="407" t="s">
        <v>716</v>
      </c>
      <c r="B323" s="398" t="s">
        <v>680</v>
      </c>
      <c r="C323" s="403"/>
      <c r="D323" s="603"/>
      <c r="E323" s="379"/>
    </row>
    <row r="324" spans="1:5" customFormat="1" x14ac:dyDescent="0.25">
      <c r="A324" s="407"/>
      <c r="B324" s="398" t="s">
        <v>33</v>
      </c>
      <c r="C324" s="403">
        <v>1</v>
      </c>
      <c r="D324" s="603"/>
      <c r="E324" s="379">
        <f>+D324*C324</f>
        <v>0</v>
      </c>
    </row>
    <row r="325" spans="1:5" customFormat="1" x14ac:dyDescent="0.25">
      <c r="A325" s="407"/>
      <c r="B325" s="398"/>
      <c r="C325" s="403"/>
      <c r="D325" s="603"/>
      <c r="E325" s="379"/>
    </row>
    <row r="326" spans="1:5" customFormat="1" x14ac:dyDescent="0.25">
      <c r="A326" s="407" t="s">
        <v>717</v>
      </c>
      <c r="B326" s="398" t="s">
        <v>682</v>
      </c>
      <c r="C326" s="403"/>
      <c r="D326" s="603"/>
      <c r="E326" s="379"/>
    </row>
    <row r="327" spans="1:5" customFormat="1" x14ac:dyDescent="0.25">
      <c r="A327" s="407" t="s">
        <v>223</v>
      </c>
      <c r="B327" s="398" t="s">
        <v>33</v>
      </c>
      <c r="C327" s="403">
        <v>1</v>
      </c>
      <c r="D327" s="603"/>
      <c r="E327" s="379">
        <f>+D327*C327</f>
        <v>0</v>
      </c>
    </row>
    <row r="328" spans="1:5" customFormat="1" x14ac:dyDescent="0.25">
      <c r="A328" s="399"/>
      <c r="C328" s="379"/>
      <c r="D328" s="603"/>
      <c r="E328" s="379"/>
    </row>
    <row r="329" spans="1:5" customFormat="1" x14ac:dyDescent="0.25">
      <c r="A329" s="411"/>
      <c r="B329" s="412" t="s">
        <v>683</v>
      </c>
      <c r="C329" s="413"/>
      <c r="D329" s="607"/>
      <c r="E329" s="413">
        <f>SUM(E247:E328)</f>
        <v>0</v>
      </c>
    </row>
    <row r="330" spans="1:5" customFormat="1" x14ac:dyDescent="0.25">
      <c r="A330" s="415"/>
      <c r="B330" s="416"/>
      <c r="C330" s="417"/>
      <c r="D330" s="608"/>
      <c r="E330" s="417"/>
    </row>
    <row r="331" spans="1:5" customFormat="1" x14ac:dyDescent="0.25">
      <c r="A331" s="415"/>
      <c r="B331" s="416"/>
      <c r="C331" s="417"/>
      <c r="D331" s="608"/>
      <c r="E331" s="417"/>
    </row>
    <row r="332" spans="1:5" customFormat="1" ht="18" x14ac:dyDescent="0.25">
      <c r="A332" s="400" t="s">
        <v>538</v>
      </c>
      <c r="C332" s="379"/>
      <c r="D332" s="603"/>
      <c r="E332" s="379"/>
    </row>
    <row r="333" spans="1:5" customFormat="1" ht="12.75" customHeight="1" x14ac:dyDescent="0.25">
      <c r="A333" s="399"/>
      <c r="C333" s="379"/>
      <c r="D333" s="603"/>
      <c r="E333" s="379"/>
    </row>
    <row r="334" spans="1:5" customFormat="1" x14ac:dyDescent="0.25">
      <c r="A334" s="380"/>
      <c r="B334" s="401" t="s">
        <v>718</v>
      </c>
      <c r="C334" s="379"/>
      <c r="D334" s="603"/>
      <c r="E334" s="379"/>
    </row>
    <row r="335" spans="1:5" customFormat="1" x14ac:dyDescent="0.25">
      <c r="A335" s="380"/>
      <c r="C335" s="379"/>
      <c r="D335" s="603"/>
      <c r="E335" s="379"/>
    </row>
    <row r="336" spans="1:5" customFormat="1" x14ac:dyDescent="0.25">
      <c r="A336" s="399">
        <v>1</v>
      </c>
      <c r="B336" t="s">
        <v>590</v>
      </c>
      <c r="C336" s="379"/>
      <c r="D336" s="603"/>
      <c r="E336" s="379"/>
    </row>
    <row r="337" spans="1:5" customFormat="1" x14ac:dyDescent="0.25">
      <c r="A337" s="399"/>
      <c r="B337" t="s">
        <v>719</v>
      </c>
      <c r="C337" s="379"/>
      <c r="D337" s="603"/>
      <c r="E337" s="379"/>
    </row>
    <row r="338" spans="1:5" customFormat="1" x14ac:dyDescent="0.25">
      <c r="A338" s="399"/>
      <c r="B338" t="s">
        <v>720</v>
      </c>
      <c r="C338" s="379"/>
      <c r="D338" s="603"/>
      <c r="E338" s="379"/>
    </row>
    <row r="339" spans="1:5" customFormat="1" x14ac:dyDescent="0.25">
      <c r="A339" s="399"/>
      <c r="B339" t="s">
        <v>637</v>
      </c>
      <c r="C339" s="379"/>
      <c r="D339" s="603"/>
      <c r="E339" s="379"/>
    </row>
    <row r="340" spans="1:5" customFormat="1" x14ac:dyDescent="0.25">
      <c r="A340" s="399"/>
      <c r="B340" t="s">
        <v>721</v>
      </c>
      <c r="C340" s="379"/>
      <c r="D340" s="603"/>
      <c r="E340" s="379"/>
    </row>
    <row r="341" spans="1:5" customFormat="1" x14ac:dyDescent="0.25">
      <c r="A341" s="399"/>
      <c r="B341" t="s">
        <v>33</v>
      </c>
      <c r="C341" s="379">
        <v>1</v>
      </c>
      <c r="D341" s="603"/>
      <c r="E341" s="379">
        <f>+D341*C341</f>
        <v>0</v>
      </c>
    </row>
    <row r="342" spans="1:5" customFormat="1" x14ac:dyDescent="0.25">
      <c r="A342" s="399"/>
      <c r="C342" s="379"/>
      <c r="D342" s="603"/>
      <c r="E342" s="379"/>
    </row>
    <row r="343" spans="1:5" customFormat="1" x14ac:dyDescent="0.25">
      <c r="A343" s="399">
        <v>2</v>
      </c>
      <c r="B343" t="s">
        <v>722</v>
      </c>
      <c r="C343" s="379"/>
      <c r="D343" s="603"/>
      <c r="E343" s="379"/>
    </row>
    <row r="344" spans="1:5" customFormat="1" x14ac:dyDescent="0.25">
      <c r="A344" s="399"/>
      <c r="B344" t="s">
        <v>723</v>
      </c>
      <c r="C344" s="379"/>
      <c r="D344" s="603"/>
      <c r="E344" s="379"/>
    </row>
    <row r="345" spans="1:5" customFormat="1" x14ac:dyDescent="0.25">
      <c r="A345" s="399"/>
      <c r="B345" t="s">
        <v>724</v>
      </c>
      <c r="C345" s="379"/>
      <c r="D345" s="603"/>
      <c r="E345" s="379"/>
    </row>
    <row r="346" spans="1:5" customFormat="1" x14ac:dyDescent="0.25">
      <c r="A346" s="399"/>
      <c r="B346" t="s">
        <v>725</v>
      </c>
      <c r="C346" s="379"/>
      <c r="D346" s="603"/>
      <c r="E346" s="379"/>
    </row>
    <row r="347" spans="1:5" customFormat="1" x14ac:dyDescent="0.25">
      <c r="A347" s="399"/>
      <c r="B347" t="s">
        <v>726</v>
      </c>
      <c r="C347" s="379"/>
      <c r="D347" s="603"/>
      <c r="E347" s="379"/>
    </row>
    <row r="348" spans="1:5" customFormat="1" x14ac:dyDescent="0.25">
      <c r="A348" s="399"/>
      <c r="B348" t="s">
        <v>33</v>
      </c>
      <c r="C348" s="379">
        <v>1</v>
      </c>
      <c r="D348" s="603"/>
      <c r="E348" s="379">
        <f>+D348*C348</f>
        <v>0</v>
      </c>
    </row>
    <row r="349" spans="1:5" customFormat="1" x14ac:dyDescent="0.25">
      <c r="A349" s="399"/>
      <c r="C349" s="379"/>
      <c r="D349" s="603"/>
      <c r="E349" s="379"/>
    </row>
    <row r="350" spans="1:5" customFormat="1" x14ac:dyDescent="0.25">
      <c r="A350" s="380">
        <v>3</v>
      </c>
      <c r="B350" t="s">
        <v>727</v>
      </c>
      <c r="C350" s="379"/>
      <c r="D350" s="603"/>
      <c r="E350" s="379"/>
    </row>
    <row r="351" spans="1:5" customFormat="1" x14ac:dyDescent="0.25">
      <c r="A351" s="380"/>
      <c r="B351" t="s">
        <v>728</v>
      </c>
      <c r="C351" s="379"/>
      <c r="D351" s="603"/>
      <c r="E351" s="379"/>
    </row>
    <row r="352" spans="1:5" customFormat="1" x14ac:dyDescent="0.25">
      <c r="A352" s="380"/>
      <c r="B352" t="s">
        <v>729</v>
      </c>
      <c r="C352" s="379"/>
      <c r="D352" s="603"/>
      <c r="E352" s="379"/>
    </row>
    <row r="353" spans="1:5" customFormat="1" x14ac:dyDescent="0.25">
      <c r="A353" s="380"/>
      <c r="B353" t="s">
        <v>730</v>
      </c>
      <c r="C353" s="379"/>
      <c r="D353" s="603"/>
      <c r="E353" s="379"/>
    </row>
    <row r="354" spans="1:5" customFormat="1" x14ac:dyDescent="0.25">
      <c r="A354" s="380"/>
      <c r="B354" t="s">
        <v>733</v>
      </c>
      <c r="C354" s="379"/>
      <c r="D354" s="603"/>
      <c r="E354" s="379"/>
    </row>
    <row r="355" spans="1:5" customFormat="1" x14ac:dyDescent="0.25">
      <c r="A355" s="380"/>
      <c r="B355" t="s">
        <v>962</v>
      </c>
      <c r="C355" s="379"/>
      <c r="D355" s="603"/>
      <c r="E355" s="379"/>
    </row>
    <row r="356" spans="1:5" customFormat="1" x14ac:dyDescent="0.25">
      <c r="A356" s="380"/>
      <c r="B356" t="s">
        <v>33</v>
      </c>
      <c r="C356" s="379">
        <v>1</v>
      </c>
      <c r="D356" s="603"/>
      <c r="E356" s="379">
        <f>+D356*C356</f>
        <v>0</v>
      </c>
    </row>
    <row r="357" spans="1:5" customFormat="1" x14ac:dyDescent="0.25">
      <c r="A357" s="380"/>
      <c r="B357" t="s">
        <v>963</v>
      </c>
      <c r="C357" s="379"/>
      <c r="D357" s="603"/>
      <c r="E357" s="379"/>
    </row>
    <row r="358" spans="1:5" customFormat="1" x14ac:dyDescent="0.25">
      <c r="A358" s="380"/>
      <c r="B358" t="s">
        <v>33</v>
      </c>
      <c r="C358" s="379">
        <v>1</v>
      </c>
      <c r="D358" s="603"/>
      <c r="E358" s="379">
        <f>+D358*C358</f>
        <v>0</v>
      </c>
    </row>
    <row r="359" spans="1:5" customFormat="1" x14ac:dyDescent="0.25">
      <c r="A359" s="380"/>
      <c r="B359" t="s">
        <v>964</v>
      </c>
      <c r="C359" s="379"/>
      <c r="D359" s="603"/>
      <c r="E359" s="379"/>
    </row>
    <row r="360" spans="1:5" customFormat="1" x14ac:dyDescent="0.25">
      <c r="A360" s="380"/>
      <c r="B360" t="s">
        <v>33</v>
      </c>
      <c r="C360" s="379">
        <v>1</v>
      </c>
      <c r="D360" s="603"/>
      <c r="E360" s="379">
        <f>+D360*C360</f>
        <v>0</v>
      </c>
    </row>
    <row r="361" spans="1:5" customFormat="1" x14ac:dyDescent="0.25">
      <c r="A361" s="380"/>
      <c r="C361" s="379"/>
      <c r="D361" s="603"/>
      <c r="E361" s="379"/>
    </row>
    <row r="362" spans="1:5" customFormat="1" x14ac:dyDescent="0.25">
      <c r="A362" s="380">
        <v>4</v>
      </c>
      <c r="B362" t="s">
        <v>731</v>
      </c>
      <c r="C362" s="379"/>
      <c r="D362" s="603"/>
      <c r="E362" s="379"/>
    </row>
    <row r="363" spans="1:5" customFormat="1" x14ac:dyDescent="0.25">
      <c r="A363" s="380"/>
      <c r="B363" t="s">
        <v>732</v>
      </c>
      <c r="C363" s="379"/>
      <c r="D363" s="603"/>
      <c r="E363" s="379"/>
    </row>
    <row r="364" spans="1:5" customFormat="1" x14ac:dyDescent="0.25">
      <c r="A364" s="380"/>
      <c r="B364" t="s">
        <v>729</v>
      </c>
      <c r="C364" s="379"/>
      <c r="D364" s="603"/>
      <c r="E364" s="379"/>
    </row>
    <row r="365" spans="1:5" customFormat="1" x14ac:dyDescent="0.25">
      <c r="A365" s="380"/>
      <c r="B365" t="s">
        <v>730</v>
      </c>
      <c r="C365" s="379"/>
      <c r="D365" s="603"/>
      <c r="E365" s="379"/>
    </row>
    <row r="366" spans="1:5" customFormat="1" x14ac:dyDescent="0.25">
      <c r="A366" s="380"/>
      <c r="B366" t="s">
        <v>733</v>
      </c>
      <c r="C366" s="379"/>
      <c r="D366" s="603"/>
      <c r="E366" s="379"/>
    </row>
    <row r="367" spans="1:5" customFormat="1" x14ac:dyDescent="0.25">
      <c r="A367" s="380"/>
      <c r="B367" t="s">
        <v>965</v>
      </c>
      <c r="C367" s="379"/>
      <c r="D367" s="603"/>
      <c r="E367" s="379"/>
    </row>
    <row r="368" spans="1:5" customFormat="1" x14ac:dyDescent="0.25">
      <c r="A368" s="380"/>
      <c r="B368" t="s">
        <v>33</v>
      </c>
      <c r="C368" s="379">
        <v>4</v>
      </c>
      <c r="D368" s="603"/>
      <c r="E368" s="379">
        <f>+D368*C368</f>
        <v>0</v>
      </c>
    </row>
    <row r="369" spans="1:5" customFormat="1" x14ac:dyDescent="0.25">
      <c r="A369" s="380"/>
      <c r="B369" t="s">
        <v>966</v>
      </c>
      <c r="C369" s="379"/>
      <c r="D369" s="603"/>
      <c r="E369" s="379"/>
    </row>
    <row r="370" spans="1:5" customFormat="1" x14ac:dyDescent="0.25">
      <c r="A370" s="380"/>
      <c r="B370" t="s">
        <v>33</v>
      </c>
      <c r="C370" s="379">
        <v>1</v>
      </c>
      <c r="D370" s="603"/>
      <c r="E370" s="379">
        <f>+D370*C370</f>
        <v>0</v>
      </c>
    </row>
    <row r="371" spans="1:5" customFormat="1" x14ac:dyDescent="0.25">
      <c r="A371" s="380"/>
      <c r="C371" s="379"/>
      <c r="D371" s="603"/>
      <c r="E371" s="379"/>
    </row>
    <row r="372" spans="1:5" customFormat="1" x14ac:dyDescent="0.25">
      <c r="A372" s="380">
        <v>5</v>
      </c>
      <c r="B372" t="s">
        <v>734</v>
      </c>
      <c r="C372" s="379"/>
      <c r="D372" s="603"/>
      <c r="E372" s="379"/>
    </row>
    <row r="373" spans="1:5" customFormat="1" x14ac:dyDescent="0.25">
      <c r="A373" s="380"/>
      <c r="B373" t="s">
        <v>735</v>
      </c>
      <c r="C373" s="379"/>
      <c r="D373" s="603"/>
      <c r="E373" s="379"/>
    </row>
    <row r="374" spans="1:5" customFormat="1" x14ac:dyDescent="0.25">
      <c r="A374" s="380"/>
      <c r="B374" t="s">
        <v>637</v>
      </c>
      <c r="C374" s="379"/>
      <c r="D374" s="603"/>
      <c r="E374" s="379"/>
    </row>
    <row r="375" spans="1:5" customFormat="1" x14ac:dyDescent="0.25">
      <c r="A375" s="380"/>
      <c r="B375" t="s">
        <v>383</v>
      </c>
      <c r="C375" s="379">
        <v>8</v>
      </c>
      <c r="D375" s="603"/>
      <c r="E375" s="379">
        <f>+D375*C375</f>
        <v>0</v>
      </c>
    </row>
    <row r="376" spans="1:5" customFormat="1" x14ac:dyDescent="0.25">
      <c r="A376" s="380"/>
      <c r="C376" s="379"/>
      <c r="D376" s="603"/>
      <c r="E376" s="379"/>
    </row>
    <row r="377" spans="1:5" s="398" customFormat="1" ht="12.75" x14ac:dyDescent="0.2">
      <c r="A377" s="399">
        <v>6</v>
      </c>
      <c r="B377" s="402" t="s">
        <v>736</v>
      </c>
      <c r="C377" s="403"/>
      <c r="D377" s="604"/>
      <c r="E377" s="403"/>
    </row>
    <row r="378" spans="1:5" s="398" customFormat="1" ht="12.75" x14ac:dyDescent="0.2">
      <c r="A378" s="399"/>
      <c r="B378" s="402" t="s">
        <v>737</v>
      </c>
      <c r="C378" s="403"/>
      <c r="D378" s="604"/>
      <c r="E378" s="403"/>
    </row>
    <row r="379" spans="1:5" s="398" customFormat="1" ht="12.75" x14ac:dyDescent="0.2">
      <c r="A379" s="399"/>
      <c r="B379" s="402" t="s">
        <v>738</v>
      </c>
      <c r="C379" s="403"/>
      <c r="D379" s="604"/>
      <c r="E379" s="403"/>
    </row>
    <row r="380" spans="1:5" s="398" customFormat="1" ht="12.75" x14ac:dyDescent="0.2">
      <c r="A380" s="399"/>
      <c r="B380" s="402" t="s">
        <v>739</v>
      </c>
      <c r="C380" s="403"/>
      <c r="D380" s="604"/>
      <c r="E380" s="403"/>
    </row>
    <row r="381" spans="1:5" s="398" customFormat="1" x14ac:dyDescent="0.25">
      <c r="A381" s="399"/>
      <c r="B381" s="402" t="s">
        <v>608</v>
      </c>
      <c r="C381" s="403">
        <v>16</v>
      </c>
      <c r="D381" s="604"/>
      <c r="E381" s="379">
        <f>+D381*C381</f>
        <v>0</v>
      </c>
    </row>
    <row r="382" spans="1:5" s="398" customFormat="1" ht="12.75" x14ac:dyDescent="0.2">
      <c r="A382" s="399"/>
      <c r="B382" s="402"/>
      <c r="C382" s="403"/>
      <c r="D382" s="604"/>
      <c r="E382" s="403"/>
    </row>
    <row r="383" spans="1:5" s="398" customFormat="1" ht="12.75" x14ac:dyDescent="0.2">
      <c r="A383" s="399">
        <v>7</v>
      </c>
      <c r="B383" s="398" t="s">
        <v>740</v>
      </c>
      <c r="C383" s="403"/>
      <c r="D383" s="604"/>
      <c r="E383" s="403"/>
    </row>
    <row r="384" spans="1:5" s="398" customFormat="1" ht="12.75" x14ac:dyDescent="0.2">
      <c r="A384" s="399"/>
      <c r="B384" s="398" t="s">
        <v>741</v>
      </c>
      <c r="C384" s="403"/>
      <c r="D384" s="604"/>
      <c r="E384" s="403"/>
    </row>
    <row r="385" spans="1:5" s="398" customFormat="1" ht="12.75" x14ac:dyDescent="0.2">
      <c r="A385" s="399"/>
      <c r="B385" s="402" t="s">
        <v>739</v>
      </c>
      <c r="C385" s="403"/>
      <c r="D385" s="604"/>
      <c r="E385" s="403"/>
    </row>
    <row r="386" spans="1:5" s="398" customFormat="1" x14ac:dyDescent="0.25">
      <c r="A386" s="399"/>
      <c r="B386" s="402" t="s">
        <v>608</v>
      </c>
      <c r="C386" s="403">
        <v>16</v>
      </c>
      <c r="D386" s="604"/>
      <c r="E386" s="379">
        <f>+D386*C386</f>
        <v>0</v>
      </c>
    </row>
    <row r="387" spans="1:5" s="398" customFormat="1" ht="12.75" x14ac:dyDescent="0.2">
      <c r="A387" s="399"/>
      <c r="B387" s="402"/>
      <c r="C387" s="403"/>
      <c r="D387" s="604"/>
      <c r="E387" s="403"/>
    </row>
    <row r="388" spans="1:5" s="398" customFormat="1" ht="12.75" x14ac:dyDescent="0.2">
      <c r="A388" s="399">
        <v>8</v>
      </c>
      <c r="B388" s="402" t="s">
        <v>604</v>
      </c>
      <c r="C388" s="403"/>
      <c r="D388" s="604"/>
      <c r="E388" s="403"/>
    </row>
    <row r="389" spans="1:5" s="398" customFormat="1" ht="12.75" x14ac:dyDescent="0.2">
      <c r="A389" s="399"/>
      <c r="B389" s="402" t="s">
        <v>605</v>
      </c>
      <c r="C389" s="403"/>
      <c r="D389" s="604"/>
      <c r="E389" s="403"/>
    </row>
    <row r="390" spans="1:5" s="398" customFormat="1" ht="12.75" x14ac:dyDescent="0.2">
      <c r="A390" s="399"/>
      <c r="B390" s="402" t="s">
        <v>606</v>
      </c>
      <c r="C390" s="403"/>
      <c r="D390" s="604"/>
      <c r="E390" s="403"/>
    </row>
    <row r="391" spans="1:5" s="398" customFormat="1" ht="12.75" x14ac:dyDescent="0.2">
      <c r="A391" s="399"/>
      <c r="B391" s="398" t="s">
        <v>607</v>
      </c>
      <c r="C391" s="403"/>
      <c r="D391" s="604"/>
      <c r="E391" s="403"/>
    </row>
    <row r="392" spans="1:5" s="398" customFormat="1" x14ac:dyDescent="0.25">
      <c r="A392" s="399"/>
      <c r="B392" s="398" t="s">
        <v>608</v>
      </c>
      <c r="C392" s="403">
        <v>26</v>
      </c>
      <c r="D392" s="604"/>
      <c r="E392" s="379">
        <f>+D392*C392</f>
        <v>0</v>
      </c>
    </row>
    <row r="393" spans="1:5" s="398" customFormat="1" ht="12.75" x14ac:dyDescent="0.2">
      <c r="A393" s="399"/>
      <c r="B393" s="398" t="s">
        <v>609</v>
      </c>
      <c r="C393" s="403"/>
      <c r="D393" s="604"/>
      <c r="E393" s="403"/>
    </row>
    <row r="394" spans="1:5" s="398" customFormat="1" x14ac:dyDescent="0.25">
      <c r="A394" s="399"/>
      <c r="B394" s="398" t="s">
        <v>608</v>
      </c>
      <c r="C394" s="403">
        <v>9</v>
      </c>
      <c r="D394" s="604"/>
      <c r="E394" s="379">
        <f>+D394*C394</f>
        <v>0</v>
      </c>
    </row>
    <row r="395" spans="1:5" s="398" customFormat="1" ht="12.75" x14ac:dyDescent="0.2">
      <c r="A395" s="399"/>
      <c r="B395" s="398" t="s">
        <v>610</v>
      </c>
      <c r="C395" s="403"/>
      <c r="D395" s="604"/>
      <c r="E395" s="403"/>
    </row>
    <row r="396" spans="1:5" s="398" customFormat="1" x14ac:dyDescent="0.25">
      <c r="A396" s="399"/>
      <c r="B396" s="398" t="s">
        <v>608</v>
      </c>
      <c r="C396" s="403">
        <v>22</v>
      </c>
      <c r="D396" s="604"/>
      <c r="E396" s="379">
        <f>+D396*C396</f>
        <v>0</v>
      </c>
    </row>
    <row r="397" spans="1:5" s="398" customFormat="1" ht="12.75" x14ac:dyDescent="0.2">
      <c r="A397" s="399"/>
      <c r="B397" s="398" t="s">
        <v>742</v>
      </c>
      <c r="C397" s="403"/>
      <c r="D397" s="604"/>
      <c r="E397" s="403"/>
    </row>
    <row r="398" spans="1:5" s="398" customFormat="1" x14ac:dyDescent="0.25">
      <c r="A398" s="399"/>
      <c r="B398" s="398" t="s">
        <v>608</v>
      </c>
      <c r="C398" s="403">
        <v>30</v>
      </c>
      <c r="D398" s="604"/>
      <c r="E398" s="379">
        <f>+D398*C398</f>
        <v>0</v>
      </c>
    </row>
    <row r="399" spans="1:5" s="398" customFormat="1" ht="12.75" x14ac:dyDescent="0.2">
      <c r="A399" s="399"/>
      <c r="C399" s="403"/>
      <c r="D399" s="604"/>
      <c r="E399" s="403"/>
    </row>
    <row r="400" spans="1:5" s="398" customFormat="1" x14ac:dyDescent="0.25">
      <c r="A400" s="399">
        <v>9</v>
      </c>
      <c r="B400" t="s">
        <v>743</v>
      </c>
      <c r="C400" s="403"/>
      <c r="D400" s="604"/>
      <c r="E400" s="403"/>
    </row>
    <row r="401" spans="1:5" s="398" customFormat="1" x14ac:dyDescent="0.25">
      <c r="A401" s="399"/>
      <c r="B401" t="s">
        <v>744</v>
      </c>
      <c r="C401" s="403"/>
      <c r="D401" s="604"/>
      <c r="E401" s="403"/>
    </row>
    <row r="402" spans="1:5" s="398" customFormat="1" x14ac:dyDescent="0.25">
      <c r="A402" s="399"/>
      <c r="B402" t="s">
        <v>745</v>
      </c>
      <c r="C402" s="403"/>
      <c r="D402" s="604"/>
      <c r="E402" s="403"/>
    </row>
    <row r="403" spans="1:5" s="398" customFormat="1" x14ac:dyDescent="0.25">
      <c r="A403" s="399"/>
      <c r="B403" t="s">
        <v>608</v>
      </c>
      <c r="C403" s="403">
        <v>43</v>
      </c>
      <c r="D403" s="604"/>
      <c r="E403" s="379">
        <f>+D403*C403</f>
        <v>0</v>
      </c>
    </row>
    <row r="404" spans="1:5" s="398" customFormat="1" ht="12.75" x14ac:dyDescent="0.2">
      <c r="A404" s="399"/>
      <c r="B404" s="402"/>
      <c r="C404" s="403"/>
      <c r="D404" s="604"/>
      <c r="E404" s="403"/>
    </row>
    <row r="405" spans="1:5" s="398" customFormat="1" ht="12.75" x14ac:dyDescent="0.2">
      <c r="A405" s="399">
        <v>10</v>
      </c>
      <c r="B405" s="402" t="s">
        <v>967</v>
      </c>
      <c r="C405" s="403"/>
      <c r="D405" s="604"/>
      <c r="E405" s="403"/>
    </row>
    <row r="406" spans="1:5" s="398" customFormat="1" ht="12.75" x14ac:dyDescent="0.2">
      <c r="A406" s="399"/>
      <c r="B406" s="402" t="s">
        <v>968</v>
      </c>
      <c r="C406" s="403"/>
      <c r="D406" s="604"/>
      <c r="E406" s="403"/>
    </row>
    <row r="407" spans="1:5" s="398" customFormat="1" ht="12.75" x14ac:dyDescent="0.2">
      <c r="A407" s="399"/>
      <c r="B407" s="402" t="s">
        <v>796</v>
      </c>
      <c r="C407" s="403"/>
      <c r="D407" s="604"/>
      <c r="E407" s="403"/>
    </row>
    <row r="408" spans="1:5" s="398" customFormat="1" x14ac:dyDescent="0.25">
      <c r="A408" s="399"/>
      <c r="B408" s="402" t="s">
        <v>33</v>
      </c>
      <c r="C408" s="403">
        <v>1</v>
      </c>
      <c r="D408" s="604"/>
      <c r="E408" s="379">
        <f>+D408*C408</f>
        <v>0</v>
      </c>
    </row>
    <row r="409" spans="1:5" s="398" customFormat="1" ht="12.75" x14ac:dyDescent="0.2">
      <c r="A409" s="399"/>
      <c r="B409" s="402"/>
      <c r="C409" s="403"/>
      <c r="D409" s="604"/>
      <c r="E409" s="403"/>
    </row>
    <row r="410" spans="1:5" s="398" customFormat="1" ht="12.75" x14ac:dyDescent="0.2">
      <c r="A410" s="399">
        <v>11</v>
      </c>
      <c r="B410" s="402" t="s">
        <v>969</v>
      </c>
      <c r="C410" s="403"/>
      <c r="D410" s="604"/>
      <c r="E410" s="403"/>
    </row>
    <row r="411" spans="1:5" s="398" customFormat="1" ht="12.75" x14ac:dyDescent="0.2">
      <c r="A411" s="399"/>
      <c r="B411" s="402" t="s">
        <v>970</v>
      </c>
      <c r="C411" s="403"/>
      <c r="D411" s="604"/>
      <c r="E411" s="403"/>
    </row>
    <row r="412" spans="1:5" s="398" customFormat="1" ht="12.75" x14ac:dyDescent="0.2">
      <c r="A412" s="399"/>
      <c r="B412" s="402" t="s">
        <v>971</v>
      </c>
      <c r="C412" s="403"/>
      <c r="D412" s="604"/>
      <c r="E412" s="403"/>
    </row>
    <row r="413" spans="1:5" s="398" customFormat="1" ht="12.75" x14ac:dyDescent="0.2">
      <c r="A413" s="399"/>
      <c r="B413" s="402" t="s">
        <v>972</v>
      </c>
      <c r="C413" s="403"/>
      <c r="D413" s="604"/>
      <c r="E413" s="403"/>
    </row>
    <row r="414" spans="1:5" s="398" customFormat="1" ht="12.75" x14ac:dyDescent="0.2">
      <c r="A414" s="399"/>
      <c r="B414" s="402" t="s">
        <v>973</v>
      </c>
      <c r="C414" s="403"/>
      <c r="D414" s="604"/>
      <c r="E414" s="403"/>
    </row>
    <row r="415" spans="1:5" s="398" customFormat="1" x14ac:dyDescent="0.25">
      <c r="A415" s="399"/>
      <c r="B415" s="402" t="s">
        <v>33</v>
      </c>
      <c r="C415" s="403">
        <v>1</v>
      </c>
      <c r="D415" s="604"/>
      <c r="E415" s="379">
        <f>+D415*C415</f>
        <v>0</v>
      </c>
    </row>
    <row r="416" spans="1:5" s="398" customFormat="1" ht="12.75" x14ac:dyDescent="0.2">
      <c r="A416" s="399"/>
      <c r="B416" s="402"/>
      <c r="C416" s="403"/>
      <c r="D416" s="604"/>
      <c r="E416" s="403"/>
    </row>
    <row r="417" spans="1:5" s="398" customFormat="1" ht="12.75" x14ac:dyDescent="0.2">
      <c r="A417" s="399"/>
      <c r="B417" s="401" t="s">
        <v>746</v>
      </c>
      <c r="C417" s="403"/>
      <c r="D417" s="604"/>
      <c r="E417" s="403"/>
    </row>
    <row r="418" spans="1:5" s="398" customFormat="1" ht="12.75" x14ac:dyDescent="0.2">
      <c r="A418" s="399"/>
      <c r="B418" s="402"/>
      <c r="C418" s="403"/>
      <c r="D418" s="604"/>
      <c r="E418" s="403"/>
    </row>
    <row r="419" spans="1:5" s="398" customFormat="1" x14ac:dyDescent="0.25">
      <c r="A419" s="399">
        <v>12</v>
      </c>
      <c r="B419" t="s">
        <v>747</v>
      </c>
      <c r="C419" s="403"/>
      <c r="D419" s="604"/>
      <c r="E419" s="403"/>
    </row>
    <row r="420" spans="1:5" s="398" customFormat="1" x14ac:dyDescent="0.25">
      <c r="A420" s="399"/>
      <c r="B420" t="s">
        <v>748</v>
      </c>
      <c r="C420" s="403"/>
      <c r="D420" s="604"/>
      <c r="E420" s="403"/>
    </row>
    <row r="421" spans="1:5" s="398" customFormat="1" x14ac:dyDescent="0.25">
      <c r="A421" s="399"/>
      <c r="B421" t="s">
        <v>749</v>
      </c>
      <c r="C421" s="403"/>
      <c r="D421" s="604"/>
      <c r="E421" s="403"/>
    </row>
    <row r="422" spans="1:5" s="398" customFormat="1" x14ac:dyDescent="0.25">
      <c r="A422" s="399"/>
      <c r="B422" t="s">
        <v>750</v>
      </c>
      <c r="C422" s="403"/>
      <c r="D422" s="604"/>
      <c r="E422" s="403"/>
    </row>
    <row r="423" spans="1:5" s="398" customFormat="1" x14ac:dyDescent="0.25">
      <c r="A423" s="399"/>
      <c r="B423" t="s">
        <v>751</v>
      </c>
      <c r="C423" s="403"/>
      <c r="D423" s="604"/>
      <c r="E423" s="403"/>
    </row>
    <row r="424" spans="1:5" s="398" customFormat="1" x14ac:dyDescent="0.25">
      <c r="A424" s="399"/>
      <c r="B424" t="s">
        <v>752</v>
      </c>
      <c r="C424" s="403"/>
      <c r="D424" s="604"/>
      <c r="E424" s="403"/>
    </row>
    <row r="425" spans="1:5" s="398" customFormat="1" x14ac:dyDescent="0.25">
      <c r="A425" s="399"/>
      <c r="B425" t="s">
        <v>753</v>
      </c>
      <c r="C425" s="403"/>
      <c r="D425" s="604"/>
      <c r="E425" s="403"/>
    </row>
    <row r="426" spans="1:5" s="398" customFormat="1" x14ac:dyDescent="0.25">
      <c r="A426" s="399"/>
      <c r="B426" t="s">
        <v>754</v>
      </c>
      <c r="C426" s="403"/>
      <c r="D426" s="604"/>
      <c r="E426" s="403"/>
    </row>
    <row r="427" spans="1:5" s="398" customFormat="1" x14ac:dyDescent="0.25">
      <c r="A427" s="399"/>
      <c r="B427" t="s">
        <v>755</v>
      </c>
      <c r="C427" s="403"/>
      <c r="D427" s="604"/>
      <c r="E427" s="403"/>
    </row>
    <row r="428" spans="1:5" s="398" customFormat="1" x14ac:dyDescent="0.25">
      <c r="A428" s="399"/>
      <c r="B428" t="s">
        <v>756</v>
      </c>
      <c r="C428" s="403"/>
      <c r="D428" s="604"/>
      <c r="E428" s="403"/>
    </row>
    <row r="429" spans="1:5" s="398" customFormat="1" x14ac:dyDescent="0.25">
      <c r="A429" s="399"/>
      <c r="B429" t="s">
        <v>757</v>
      </c>
      <c r="C429" s="403"/>
      <c r="D429" s="604"/>
      <c r="E429" s="403"/>
    </row>
    <row r="430" spans="1:5" s="398" customFormat="1" x14ac:dyDescent="0.25">
      <c r="A430" s="399"/>
      <c r="B430" t="s">
        <v>33</v>
      </c>
      <c r="C430" s="403">
        <v>1</v>
      </c>
      <c r="D430" s="604"/>
      <c r="E430" s="379">
        <f>+D430*C430</f>
        <v>0</v>
      </c>
    </row>
    <row r="431" spans="1:5" s="398" customFormat="1" ht="12.75" x14ac:dyDescent="0.2">
      <c r="A431" s="399"/>
      <c r="B431" s="402"/>
      <c r="C431" s="403"/>
      <c r="D431" s="604"/>
      <c r="E431" s="403"/>
    </row>
    <row r="432" spans="1:5" s="398" customFormat="1" x14ac:dyDescent="0.25">
      <c r="A432" s="399">
        <v>13</v>
      </c>
      <c r="B432" t="s">
        <v>758</v>
      </c>
      <c r="C432" s="403"/>
      <c r="D432" s="604"/>
      <c r="E432" s="403"/>
    </row>
    <row r="433" spans="1:5" s="398" customFormat="1" x14ac:dyDescent="0.25">
      <c r="A433" s="399"/>
      <c r="B433" t="s">
        <v>759</v>
      </c>
      <c r="C433" s="403"/>
      <c r="D433" s="604"/>
      <c r="E433" s="403"/>
    </row>
    <row r="434" spans="1:5" s="398" customFormat="1" x14ac:dyDescent="0.25">
      <c r="A434" s="399"/>
      <c r="B434" t="s">
        <v>760</v>
      </c>
      <c r="C434" s="403"/>
      <c r="D434" s="604"/>
      <c r="E434" s="403"/>
    </row>
    <row r="435" spans="1:5" s="398" customFormat="1" x14ac:dyDescent="0.25">
      <c r="A435" s="399"/>
      <c r="B435" t="s">
        <v>608</v>
      </c>
      <c r="C435" s="403">
        <v>25</v>
      </c>
      <c r="D435" s="604"/>
      <c r="E435" s="379">
        <f>+D435*C435</f>
        <v>0</v>
      </c>
    </row>
    <row r="436" spans="1:5" s="398" customFormat="1" ht="12.75" x14ac:dyDescent="0.2">
      <c r="A436" s="399"/>
      <c r="B436" s="402"/>
      <c r="C436" s="403"/>
      <c r="D436" s="604"/>
      <c r="E436" s="403"/>
    </row>
    <row r="437" spans="1:5" s="398" customFormat="1" ht="12.75" x14ac:dyDescent="0.2">
      <c r="A437" s="399">
        <v>14</v>
      </c>
      <c r="B437" s="402" t="s">
        <v>761</v>
      </c>
      <c r="C437" s="403"/>
      <c r="D437" s="604"/>
      <c r="E437" s="403"/>
    </row>
    <row r="438" spans="1:5" s="398" customFormat="1" ht="12.75" x14ac:dyDescent="0.2">
      <c r="A438" s="399"/>
      <c r="B438" s="402" t="s">
        <v>762</v>
      </c>
      <c r="C438" s="403"/>
      <c r="D438" s="604"/>
      <c r="E438" s="403"/>
    </row>
    <row r="439" spans="1:5" s="398" customFormat="1" ht="12.75" x14ac:dyDescent="0.2">
      <c r="A439" s="399"/>
      <c r="B439" s="402" t="s">
        <v>763</v>
      </c>
      <c r="C439" s="403"/>
      <c r="D439" s="604"/>
      <c r="E439" s="403"/>
    </row>
    <row r="440" spans="1:5" s="398" customFormat="1" ht="12.75" x14ac:dyDescent="0.2">
      <c r="A440" s="399"/>
      <c r="B440" s="402" t="s">
        <v>764</v>
      </c>
      <c r="C440" s="403"/>
      <c r="D440" s="604"/>
      <c r="E440" s="403"/>
    </row>
    <row r="441" spans="1:5" s="398" customFormat="1" ht="12.75" x14ac:dyDescent="0.2">
      <c r="A441" s="399"/>
      <c r="B441" s="402" t="s">
        <v>765</v>
      </c>
      <c r="C441" s="403"/>
      <c r="D441" s="604"/>
      <c r="E441" s="403"/>
    </row>
    <row r="442" spans="1:5" s="398" customFormat="1" x14ac:dyDescent="0.25">
      <c r="A442" s="399"/>
      <c r="B442" s="402" t="s">
        <v>608</v>
      </c>
      <c r="C442" s="403">
        <v>16</v>
      </c>
      <c r="D442" s="604"/>
      <c r="E442" s="379">
        <f>+D442*C442</f>
        <v>0</v>
      </c>
    </row>
    <row r="443" spans="1:5" s="398" customFormat="1" ht="12.75" x14ac:dyDescent="0.2">
      <c r="A443" s="399"/>
      <c r="B443" s="402"/>
      <c r="C443" s="403"/>
      <c r="D443" s="604"/>
      <c r="E443" s="403"/>
    </row>
    <row r="444" spans="1:5" customFormat="1" x14ac:dyDescent="0.25">
      <c r="A444" s="399"/>
      <c r="B444" s="401" t="s">
        <v>658</v>
      </c>
      <c r="C444" s="379"/>
      <c r="D444" s="603"/>
      <c r="E444" s="379"/>
    </row>
    <row r="445" spans="1:5" customFormat="1" x14ac:dyDescent="0.25">
      <c r="A445" s="399"/>
      <c r="C445" s="379"/>
      <c r="D445" s="603"/>
      <c r="E445" s="379"/>
    </row>
    <row r="446" spans="1:5" customFormat="1" x14ac:dyDescent="0.25">
      <c r="A446" s="399">
        <v>15</v>
      </c>
      <c r="B446" t="s">
        <v>766</v>
      </c>
      <c r="C446" s="379"/>
      <c r="D446" s="603"/>
      <c r="E446" s="379"/>
    </row>
    <row r="447" spans="1:5" customFormat="1" x14ac:dyDescent="0.25">
      <c r="A447" s="399"/>
      <c r="B447" t="s">
        <v>767</v>
      </c>
      <c r="C447" s="379"/>
      <c r="D447" s="603"/>
      <c r="E447" s="379"/>
    </row>
    <row r="448" spans="1:5" customFormat="1" x14ac:dyDescent="0.25">
      <c r="A448" s="399"/>
      <c r="B448" t="s">
        <v>33</v>
      </c>
      <c r="C448" s="379">
        <v>1</v>
      </c>
      <c r="D448" s="603"/>
      <c r="E448" s="379">
        <f>+D448*C448</f>
        <v>0</v>
      </c>
    </row>
    <row r="449" spans="1:5" customFormat="1" x14ac:dyDescent="0.25">
      <c r="A449" s="399"/>
      <c r="C449" s="379"/>
      <c r="D449" s="603"/>
      <c r="E449" s="379"/>
    </row>
    <row r="450" spans="1:5" customFormat="1" x14ac:dyDescent="0.25">
      <c r="A450" s="399">
        <v>16</v>
      </c>
      <c r="B450" t="s">
        <v>768</v>
      </c>
      <c r="C450" s="379"/>
      <c r="D450" s="603"/>
      <c r="E450" s="379"/>
    </row>
    <row r="451" spans="1:5" customFormat="1" x14ac:dyDescent="0.25">
      <c r="A451" s="399"/>
      <c r="B451" t="s">
        <v>769</v>
      </c>
      <c r="C451" s="379"/>
      <c r="D451" s="603"/>
      <c r="E451" s="379"/>
    </row>
    <row r="452" spans="1:5" customFormat="1" x14ac:dyDescent="0.25">
      <c r="A452" s="399"/>
      <c r="B452" t="s">
        <v>33</v>
      </c>
      <c r="C452" s="379">
        <v>1</v>
      </c>
      <c r="D452" s="603"/>
      <c r="E452" s="379">
        <f>+D452*C452</f>
        <v>0</v>
      </c>
    </row>
    <row r="453" spans="1:5" customFormat="1" x14ac:dyDescent="0.25">
      <c r="A453" s="399"/>
      <c r="C453" s="379"/>
      <c r="D453" s="603"/>
      <c r="E453" s="379"/>
    </row>
    <row r="454" spans="1:5" customFormat="1" x14ac:dyDescent="0.25">
      <c r="A454" s="399">
        <v>17</v>
      </c>
      <c r="B454" t="s">
        <v>770</v>
      </c>
      <c r="C454" s="379"/>
      <c r="D454" s="603"/>
      <c r="E454" s="379"/>
    </row>
    <row r="455" spans="1:5" customFormat="1" x14ac:dyDescent="0.25">
      <c r="A455" s="399"/>
      <c r="B455" t="s">
        <v>771</v>
      </c>
      <c r="C455" s="379"/>
      <c r="D455" s="603"/>
      <c r="E455" s="379"/>
    </row>
    <row r="456" spans="1:5" customFormat="1" x14ac:dyDescent="0.25">
      <c r="A456" s="399"/>
      <c r="B456" t="s">
        <v>772</v>
      </c>
      <c r="C456" s="379"/>
      <c r="D456" s="603"/>
      <c r="E456" s="379"/>
    </row>
    <row r="457" spans="1:5" customFormat="1" x14ac:dyDescent="0.25">
      <c r="A457" s="399"/>
      <c r="B457" t="s">
        <v>33</v>
      </c>
      <c r="C457" s="379">
        <v>1</v>
      </c>
      <c r="D457" s="603"/>
      <c r="E457" s="379">
        <f>+D457*C457</f>
        <v>0</v>
      </c>
    </row>
    <row r="458" spans="1:5" customFormat="1" x14ac:dyDescent="0.25">
      <c r="A458" s="399"/>
      <c r="C458" s="379"/>
      <c r="D458" s="603"/>
      <c r="E458" s="379"/>
    </row>
    <row r="459" spans="1:5" s="398" customFormat="1" ht="12.75" x14ac:dyDescent="0.2">
      <c r="A459" s="399">
        <v>18</v>
      </c>
      <c r="B459" s="398" t="s">
        <v>667</v>
      </c>
      <c r="C459" s="403"/>
      <c r="D459" s="604"/>
      <c r="E459" s="403"/>
    </row>
    <row r="460" spans="1:5" s="398" customFormat="1" x14ac:dyDescent="0.25">
      <c r="A460" s="399"/>
      <c r="B460" s="398" t="s">
        <v>33</v>
      </c>
      <c r="C460" s="403">
        <v>1</v>
      </c>
      <c r="D460" s="604"/>
      <c r="E460" s="379">
        <f>+D460*C460</f>
        <v>0</v>
      </c>
    </row>
    <row r="461" spans="1:5" customFormat="1" x14ac:dyDescent="0.25">
      <c r="A461" s="407"/>
      <c r="B461" s="402"/>
      <c r="C461" s="408"/>
      <c r="D461" s="604"/>
      <c r="E461" s="403"/>
    </row>
    <row r="462" spans="1:5" customFormat="1" x14ac:dyDescent="0.25">
      <c r="A462" s="407" t="s">
        <v>774</v>
      </c>
      <c r="B462" s="402" t="s">
        <v>669</v>
      </c>
      <c r="C462" s="408"/>
      <c r="D462" s="604"/>
      <c r="E462" s="403"/>
    </row>
    <row r="463" spans="1:5" customFormat="1" x14ac:dyDescent="0.25">
      <c r="A463" s="407"/>
      <c r="B463" s="402" t="s">
        <v>670</v>
      </c>
      <c r="C463" s="408"/>
      <c r="D463" s="604"/>
      <c r="E463" s="403"/>
    </row>
    <row r="464" spans="1:5" customFormat="1" x14ac:dyDescent="0.25">
      <c r="A464" s="407"/>
      <c r="B464" s="402" t="s">
        <v>33</v>
      </c>
      <c r="C464" s="408">
        <v>1</v>
      </c>
      <c r="D464" s="604"/>
      <c r="E464" s="379">
        <f>+D464*C464</f>
        <v>0</v>
      </c>
    </row>
    <row r="465" spans="1:5" customFormat="1" x14ac:dyDescent="0.25">
      <c r="A465" s="407"/>
      <c r="B465" s="398"/>
      <c r="C465" s="403"/>
      <c r="D465" s="604"/>
      <c r="E465" s="379"/>
    </row>
    <row r="466" spans="1:5" s="398" customFormat="1" x14ac:dyDescent="0.25">
      <c r="A466" s="399">
        <v>20</v>
      </c>
      <c r="B466" t="s">
        <v>671</v>
      </c>
      <c r="C466" s="409"/>
      <c r="D466" s="606"/>
      <c r="E466" s="410"/>
    </row>
    <row r="467" spans="1:5" s="398" customFormat="1" x14ac:dyDescent="0.25">
      <c r="A467" s="399"/>
      <c r="B467" t="s">
        <v>672</v>
      </c>
      <c r="C467" s="409"/>
      <c r="D467" s="606"/>
      <c r="E467" s="410"/>
    </row>
    <row r="468" spans="1:5" s="398" customFormat="1" x14ac:dyDescent="0.25">
      <c r="A468" s="399"/>
      <c r="B468" t="s">
        <v>33</v>
      </c>
      <c r="C468" s="409">
        <v>1</v>
      </c>
      <c r="D468" s="606"/>
      <c r="E468" s="379">
        <f>+D468*C468</f>
        <v>0</v>
      </c>
    </row>
    <row r="469" spans="1:5" customFormat="1" x14ac:dyDescent="0.25">
      <c r="A469" s="407"/>
      <c r="B469" s="398"/>
      <c r="C469" s="403"/>
      <c r="D469" s="604"/>
      <c r="E469" s="403"/>
    </row>
    <row r="470" spans="1:5" customFormat="1" x14ac:dyDescent="0.25">
      <c r="A470" s="407" t="s">
        <v>776</v>
      </c>
      <c r="B470" s="398" t="s">
        <v>674</v>
      </c>
      <c r="C470" s="403"/>
      <c r="D470" s="604"/>
      <c r="E470" s="403"/>
    </row>
    <row r="471" spans="1:5" customFormat="1" x14ac:dyDescent="0.25">
      <c r="A471" s="407"/>
      <c r="B471" s="398" t="s">
        <v>33</v>
      </c>
      <c r="C471" s="403">
        <v>1</v>
      </c>
      <c r="D471" s="604"/>
      <c r="E471" s="379">
        <f>+D471*C471</f>
        <v>0</v>
      </c>
    </row>
    <row r="472" spans="1:5" customFormat="1" x14ac:dyDescent="0.25">
      <c r="A472" s="407"/>
      <c r="B472" s="398"/>
      <c r="C472" s="403"/>
      <c r="D472" s="604"/>
      <c r="E472" s="403"/>
    </row>
    <row r="473" spans="1:5" customFormat="1" x14ac:dyDescent="0.25">
      <c r="A473" s="407" t="s">
        <v>777</v>
      </c>
      <c r="B473" s="398" t="s">
        <v>775</v>
      </c>
      <c r="C473" s="403"/>
      <c r="D473" s="604"/>
      <c r="E473" s="403"/>
    </row>
    <row r="474" spans="1:5" customFormat="1" x14ac:dyDescent="0.25">
      <c r="A474" s="407"/>
      <c r="B474" s="398" t="s">
        <v>33</v>
      </c>
      <c r="C474" s="403">
        <v>1</v>
      </c>
      <c r="D474" s="604"/>
      <c r="E474" s="379">
        <f>+D474*C474</f>
        <v>0</v>
      </c>
    </row>
    <row r="475" spans="1:5" customFormat="1" x14ac:dyDescent="0.25">
      <c r="A475" s="407"/>
      <c r="B475" s="398"/>
      <c r="C475" s="403"/>
      <c r="D475" s="604"/>
      <c r="E475" s="403"/>
    </row>
    <row r="476" spans="1:5" customFormat="1" x14ac:dyDescent="0.25">
      <c r="A476" s="407" t="s">
        <v>668</v>
      </c>
      <c r="B476" s="398" t="s">
        <v>678</v>
      </c>
      <c r="C476" s="403"/>
      <c r="D476" s="604"/>
      <c r="E476" s="403"/>
    </row>
    <row r="477" spans="1:5" customFormat="1" x14ac:dyDescent="0.25">
      <c r="A477" s="407"/>
      <c r="B477" s="398" t="s">
        <v>33</v>
      </c>
      <c r="C477" s="403">
        <v>1</v>
      </c>
      <c r="D477" s="604"/>
      <c r="E477" s="379">
        <f>+D477*C477</f>
        <v>0</v>
      </c>
    </row>
    <row r="478" spans="1:5" customFormat="1" x14ac:dyDescent="0.25">
      <c r="A478" s="407"/>
      <c r="B478" s="398"/>
      <c r="C478" s="403"/>
      <c r="D478" s="604"/>
      <c r="E478" s="403"/>
    </row>
    <row r="479" spans="1:5" customFormat="1" x14ac:dyDescent="0.25">
      <c r="A479" s="407" t="s">
        <v>974</v>
      </c>
      <c r="B479" s="398" t="s">
        <v>680</v>
      </c>
      <c r="C479" s="403"/>
      <c r="D479" s="604"/>
      <c r="E479" s="403"/>
    </row>
    <row r="480" spans="1:5" customFormat="1" x14ac:dyDescent="0.25">
      <c r="A480" s="407"/>
      <c r="B480" s="398" t="s">
        <v>33</v>
      </c>
      <c r="C480" s="403">
        <v>1</v>
      </c>
      <c r="D480" s="604"/>
      <c r="E480" s="379">
        <f>+D480*C480</f>
        <v>0</v>
      </c>
    </row>
    <row r="481" spans="1:5" customFormat="1" x14ac:dyDescent="0.25">
      <c r="A481" s="407"/>
      <c r="B481" s="398"/>
      <c r="C481" s="403"/>
      <c r="D481" s="604"/>
      <c r="E481" s="403"/>
    </row>
    <row r="482" spans="1:5" customFormat="1" x14ac:dyDescent="0.25">
      <c r="A482" s="407" t="s">
        <v>673</v>
      </c>
      <c r="B482" s="398" t="s">
        <v>682</v>
      </c>
      <c r="C482" s="403"/>
      <c r="D482" s="604"/>
      <c r="E482" s="403"/>
    </row>
    <row r="483" spans="1:5" customFormat="1" x14ac:dyDescent="0.25">
      <c r="A483" s="407"/>
      <c r="B483" s="398" t="s">
        <v>33</v>
      </c>
      <c r="C483" s="403">
        <v>1</v>
      </c>
      <c r="D483" s="604"/>
      <c r="E483" s="379">
        <f>+D483*C483</f>
        <v>0</v>
      </c>
    </row>
    <row r="484" spans="1:5" customFormat="1" x14ac:dyDescent="0.25">
      <c r="A484" s="399"/>
      <c r="C484" s="379"/>
      <c r="D484" s="603"/>
      <c r="E484" s="379"/>
    </row>
    <row r="485" spans="1:5" customFormat="1" x14ac:dyDescent="0.25">
      <c r="A485" s="418"/>
      <c r="B485" s="412" t="s">
        <v>683</v>
      </c>
      <c r="C485" s="413"/>
      <c r="D485" s="607"/>
      <c r="E485" s="413">
        <f>SUM(E339:E484)</f>
        <v>0</v>
      </c>
    </row>
    <row r="486" spans="1:5" customFormat="1" x14ac:dyDescent="0.25">
      <c r="A486" s="399"/>
      <c r="C486" s="379"/>
      <c r="D486" s="603"/>
      <c r="E486" s="379"/>
    </row>
    <row r="487" spans="1:5" customFormat="1" x14ac:dyDescent="0.25">
      <c r="A487" s="399"/>
      <c r="C487" s="379"/>
      <c r="D487" s="603"/>
      <c r="E487" s="379"/>
    </row>
    <row r="488" spans="1:5" customFormat="1" ht="18" x14ac:dyDescent="0.25">
      <c r="A488" s="400" t="s">
        <v>539</v>
      </c>
      <c r="C488" s="379"/>
      <c r="D488" s="603"/>
      <c r="E488" s="379"/>
    </row>
    <row r="489" spans="1:5" customFormat="1" x14ac:dyDescent="0.25">
      <c r="A489" s="399"/>
      <c r="C489" s="379"/>
      <c r="D489" s="603"/>
      <c r="E489" s="379"/>
    </row>
    <row r="490" spans="1:5" customFormat="1" ht="15.75" x14ac:dyDescent="0.25">
      <c r="A490" s="419" t="s">
        <v>223</v>
      </c>
      <c r="B490" s="401" t="s">
        <v>778</v>
      </c>
      <c r="C490" s="379"/>
      <c r="D490" s="603"/>
      <c r="E490" s="379"/>
    </row>
    <row r="491" spans="1:5" customFormat="1" x14ac:dyDescent="0.25">
      <c r="A491" s="399"/>
      <c r="C491" s="379"/>
      <c r="D491" s="603"/>
      <c r="E491" s="379"/>
    </row>
    <row r="492" spans="1:5" customFormat="1" x14ac:dyDescent="0.25">
      <c r="A492" s="399">
        <v>1</v>
      </c>
      <c r="B492" t="s">
        <v>779</v>
      </c>
      <c r="C492" s="379"/>
      <c r="D492" s="603"/>
      <c r="E492" s="379"/>
    </row>
    <row r="493" spans="1:5" customFormat="1" x14ac:dyDescent="0.25">
      <c r="A493" s="399"/>
      <c r="B493" t="s">
        <v>780</v>
      </c>
      <c r="C493" s="379"/>
      <c r="D493" s="603"/>
      <c r="E493" s="379"/>
    </row>
    <row r="494" spans="1:5" customFormat="1" x14ac:dyDescent="0.25">
      <c r="A494" s="399"/>
      <c r="B494" t="s">
        <v>781</v>
      </c>
      <c r="C494" s="379"/>
      <c r="D494" s="603"/>
      <c r="E494" s="379"/>
    </row>
    <row r="495" spans="1:5" customFormat="1" x14ac:dyDescent="0.25">
      <c r="A495" s="399"/>
      <c r="B495" t="s">
        <v>782</v>
      </c>
      <c r="C495" s="379"/>
      <c r="D495" s="603"/>
      <c r="E495" s="379"/>
    </row>
    <row r="496" spans="1:5" customFormat="1" x14ac:dyDescent="0.25">
      <c r="A496" s="399"/>
      <c r="B496" t="s">
        <v>637</v>
      </c>
      <c r="C496" s="379"/>
      <c r="D496" s="603"/>
      <c r="E496" s="379"/>
    </row>
    <row r="497" spans="1:5" customFormat="1" x14ac:dyDescent="0.25">
      <c r="A497" s="399"/>
      <c r="B497" t="s">
        <v>33</v>
      </c>
      <c r="C497" s="379">
        <v>1</v>
      </c>
      <c r="D497" s="603"/>
      <c r="E497" s="379">
        <f>+D497*C497</f>
        <v>0</v>
      </c>
    </row>
    <row r="498" spans="1:5" customFormat="1" x14ac:dyDescent="0.25">
      <c r="A498" s="399"/>
      <c r="C498" s="379"/>
      <c r="D498" s="603"/>
      <c r="E498" s="379"/>
    </row>
    <row r="499" spans="1:5" customFormat="1" x14ac:dyDescent="0.25">
      <c r="A499" s="399"/>
      <c r="B499" s="401" t="s">
        <v>783</v>
      </c>
      <c r="C499" s="379"/>
      <c r="D499" s="603"/>
      <c r="E499" s="379"/>
    </row>
    <row r="500" spans="1:5" customFormat="1" x14ac:dyDescent="0.25">
      <c r="A500" s="399"/>
      <c r="C500" s="379"/>
      <c r="D500" s="603"/>
      <c r="E500" s="379"/>
    </row>
    <row r="501" spans="1:5" customFormat="1" x14ac:dyDescent="0.25">
      <c r="A501" s="399">
        <v>2</v>
      </c>
      <c r="B501" t="s">
        <v>784</v>
      </c>
      <c r="C501" s="379"/>
      <c r="D501" s="603"/>
      <c r="E501" s="379"/>
    </row>
    <row r="502" spans="1:5" customFormat="1" x14ac:dyDescent="0.25">
      <c r="A502" s="399"/>
      <c r="B502" t="s">
        <v>785</v>
      </c>
      <c r="C502" s="379"/>
      <c r="D502" s="603"/>
      <c r="E502" s="379"/>
    </row>
    <row r="503" spans="1:5" customFormat="1" x14ac:dyDescent="0.25">
      <c r="A503" s="399"/>
      <c r="B503" t="s">
        <v>786</v>
      </c>
      <c r="C503" s="379"/>
      <c r="D503" s="603"/>
      <c r="E503" s="379"/>
    </row>
    <row r="504" spans="1:5" customFormat="1" x14ac:dyDescent="0.25">
      <c r="A504" s="399"/>
      <c r="B504" t="s">
        <v>637</v>
      </c>
      <c r="C504" s="379"/>
      <c r="D504" s="603"/>
      <c r="E504" s="379"/>
    </row>
    <row r="505" spans="1:5" customFormat="1" x14ac:dyDescent="0.25">
      <c r="A505" s="399"/>
      <c r="B505" t="s">
        <v>33</v>
      </c>
      <c r="C505" s="379">
        <v>1</v>
      </c>
      <c r="D505" s="603"/>
      <c r="E505" s="379">
        <f>+D505*C505</f>
        <v>0</v>
      </c>
    </row>
    <row r="506" spans="1:5" customFormat="1" x14ac:dyDescent="0.25">
      <c r="A506" s="399"/>
      <c r="C506" s="379"/>
      <c r="D506" s="603"/>
      <c r="E506" s="379"/>
    </row>
    <row r="507" spans="1:5" customFormat="1" x14ac:dyDescent="0.25">
      <c r="A507" s="399">
        <v>3</v>
      </c>
      <c r="B507" t="s">
        <v>787</v>
      </c>
      <c r="C507" s="379"/>
      <c r="D507" s="603"/>
      <c r="E507" s="379"/>
    </row>
    <row r="508" spans="1:5" customFormat="1" x14ac:dyDescent="0.25">
      <c r="A508" s="399"/>
      <c r="B508" t="s">
        <v>788</v>
      </c>
      <c r="C508" s="379"/>
      <c r="D508" s="603"/>
      <c r="E508" s="379"/>
    </row>
    <row r="509" spans="1:5" customFormat="1" x14ac:dyDescent="0.25">
      <c r="A509" s="399"/>
      <c r="B509" t="s">
        <v>789</v>
      </c>
      <c r="C509" s="379"/>
      <c r="D509" s="603"/>
      <c r="E509" s="379"/>
    </row>
    <row r="510" spans="1:5" customFormat="1" x14ac:dyDescent="0.25">
      <c r="A510" s="399"/>
      <c r="B510" t="s">
        <v>383</v>
      </c>
      <c r="C510" s="379">
        <v>1</v>
      </c>
      <c r="D510" s="603"/>
      <c r="E510" s="379">
        <f>+D510*C510</f>
        <v>0</v>
      </c>
    </row>
    <row r="511" spans="1:5" customFormat="1" x14ac:dyDescent="0.25">
      <c r="A511" s="399"/>
      <c r="C511" s="379"/>
      <c r="D511" s="603"/>
      <c r="E511" s="379"/>
    </row>
    <row r="512" spans="1:5" customFormat="1" x14ac:dyDescent="0.25">
      <c r="A512" s="399">
        <v>4</v>
      </c>
      <c r="B512" t="s">
        <v>790</v>
      </c>
      <c r="C512" s="379"/>
      <c r="D512" s="603"/>
      <c r="E512" s="379"/>
    </row>
    <row r="513" spans="1:5" customFormat="1" x14ac:dyDescent="0.25">
      <c r="A513" s="399"/>
      <c r="B513" t="s">
        <v>789</v>
      </c>
      <c r="C513" s="379"/>
      <c r="D513" s="603"/>
      <c r="E513" s="379"/>
    </row>
    <row r="514" spans="1:5" customFormat="1" x14ac:dyDescent="0.25">
      <c r="A514" s="399"/>
      <c r="B514" t="s">
        <v>791</v>
      </c>
      <c r="C514" s="379"/>
      <c r="D514" s="603"/>
      <c r="E514" s="379"/>
    </row>
    <row r="515" spans="1:5" customFormat="1" x14ac:dyDescent="0.25">
      <c r="A515" s="399"/>
      <c r="B515" t="s">
        <v>383</v>
      </c>
      <c r="C515" s="379">
        <v>1</v>
      </c>
      <c r="D515" s="603"/>
      <c r="E515" s="379">
        <f>+D515*C515</f>
        <v>0</v>
      </c>
    </row>
    <row r="516" spans="1:5" customFormat="1" x14ac:dyDescent="0.25">
      <c r="A516" s="399"/>
      <c r="C516" s="379"/>
      <c r="D516" s="603"/>
      <c r="E516" s="379"/>
    </row>
    <row r="517" spans="1:5" customFormat="1" x14ac:dyDescent="0.25">
      <c r="A517" s="399">
        <v>5</v>
      </c>
      <c r="B517" t="s">
        <v>792</v>
      </c>
      <c r="C517" s="379"/>
      <c r="D517" s="603"/>
      <c r="E517" s="379"/>
    </row>
    <row r="518" spans="1:5" customFormat="1" x14ac:dyDescent="0.25">
      <c r="A518" s="399"/>
      <c r="B518" t="s">
        <v>793</v>
      </c>
      <c r="C518" s="379"/>
      <c r="D518" s="603"/>
      <c r="E518" s="379"/>
    </row>
    <row r="519" spans="1:5" customFormat="1" x14ac:dyDescent="0.25">
      <c r="A519" s="399"/>
      <c r="B519" t="s">
        <v>794</v>
      </c>
      <c r="C519" s="379"/>
      <c r="D519" s="603"/>
      <c r="E519" s="379"/>
    </row>
    <row r="520" spans="1:5" customFormat="1" x14ac:dyDescent="0.25">
      <c r="A520" s="399"/>
      <c r="B520" t="s">
        <v>383</v>
      </c>
      <c r="C520" s="379">
        <v>1</v>
      </c>
      <c r="D520" s="603"/>
      <c r="E520" s="379">
        <f>+D520*C520</f>
        <v>0</v>
      </c>
    </row>
    <row r="521" spans="1:5" customFormat="1" x14ac:dyDescent="0.25">
      <c r="A521" s="399"/>
      <c r="C521" s="379"/>
      <c r="D521" s="603"/>
      <c r="E521" s="379"/>
    </row>
    <row r="522" spans="1:5" customFormat="1" x14ac:dyDescent="0.25">
      <c r="A522" s="399">
        <v>6</v>
      </c>
      <c r="B522" t="s">
        <v>795</v>
      </c>
      <c r="C522" s="379"/>
      <c r="D522" s="603"/>
      <c r="E522" s="379"/>
    </row>
    <row r="523" spans="1:5" customFormat="1" x14ac:dyDescent="0.25">
      <c r="A523" s="399"/>
      <c r="B523" t="s">
        <v>796</v>
      </c>
      <c r="C523" s="379"/>
      <c r="D523" s="603"/>
      <c r="E523" s="379"/>
    </row>
    <row r="524" spans="1:5" customFormat="1" x14ac:dyDescent="0.25">
      <c r="A524" s="399"/>
      <c r="B524" t="s">
        <v>797</v>
      </c>
      <c r="C524" s="379"/>
      <c r="D524" s="603"/>
      <c r="E524" s="379"/>
    </row>
    <row r="525" spans="1:5" customFormat="1" x14ac:dyDescent="0.25">
      <c r="A525" s="399"/>
      <c r="B525" t="s">
        <v>383</v>
      </c>
      <c r="C525" s="379">
        <v>2</v>
      </c>
      <c r="D525" s="603"/>
      <c r="E525" s="379">
        <f>+D525*C525</f>
        <v>0</v>
      </c>
    </row>
    <row r="526" spans="1:5" customFormat="1" x14ac:dyDescent="0.25">
      <c r="A526" s="399"/>
      <c r="C526" s="379"/>
      <c r="D526" s="603"/>
      <c r="E526" s="379"/>
    </row>
    <row r="527" spans="1:5" customFormat="1" x14ac:dyDescent="0.25">
      <c r="A527" s="399">
        <v>7</v>
      </c>
      <c r="B527" s="406" t="s">
        <v>798</v>
      </c>
      <c r="C527" s="379"/>
      <c r="D527" s="603"/>
      <c r="E527" s="379"/>
    </row>
    <row r="528" spans="1:5" customFormat="1" x14ac:dyDescent="0.25">
      <c r="A528" s="399"/>
      <c r="B528" s="406" t="s">
        <v>799</v>
      </c>
      <c r="C528" s="379"/>
      <c r="D528" s="603"/>
      <c r="E528" s="379"/>
    </row>
    <row r="529" spans="1:5" customFormat="1" x14ac:dyDescent="0.25">
      <c r="A529" s="399"/>
      <c r="B529" s="406" t="s">
        <v>800</v>
      </c>
      <c r="C529" s="379"/>
      <c r="D529" s="603"/>
      <c r="E529" s="379"/>
    </row>
    <row r="530" spans="1:5" customFormat="1" x14ac:dyDescent="0.25">
      <c r="A530" s="399"/>
      <c r="B530" t="s">
        <v>801</v>
      </c>
      <c r="C530" s="379"/>
      <c r="D530" s="603"/>
      <c r="E530" s="379"/>
    </row>
    <row r="531" spans="1:5" customFormat="1" x14ac:dyDescent="0.25">
      <c r="A531" s="399"/>
      <c r="B531" t="s">
        <v>608</v>
      </c>
      <c r="C531" s="379">
        <v>5</v>
      </c>
      <c r="D531" s="603"/>
      <c r="E531" s="379">
        <f>+D531*C531</f>
        <v>0</v>
      </c>
    </row>
    <row r="532" spans="1:5" customFormat="1" x14ac:dyDescent="0.25">
      <c r="A532" s="399"/>
      <c r="C532" s="379"/>
      <c r="D532" s="603"/>
      <c r="E532" s="379"/>
    </row>
    <row r="533" spans="1:5" customFormat="1" x14ac:dyDescent="0.25">
      <c r="A533" s="399">
        <v>8</v>
      </c>
      <c r="B533" t="s">
        <v>802</v>
      </c>
      <c r="C533" s="379"/>
      <c r="D533" s="603"/>
      <c r="E533" s="379"/>
    </row>
    <row r="534" spans="1:5" customFormat="1" x14ac:dyDescent="0.25">
      <c r="A534" s="399"/>
      <c r="B534" t="s">
        <v>803</v>
      </c>
      <c r="C534" s="379"/>
      <c r="D534" s="603"/>
      <c r="E534" s="379"/>
    </row>
    <row r="535" spans="1:5" customFormat="1" x14ac:dyDescent="0.25">
      <c r="A535" s="399"/>
      <c r="B535" t="s">
        <v>637</v>
      </c>
      <c r="C535" s="379"/>
      <c r="D535" s="603"/>
      <c r="E535" s="379"/>
    </row>
    <row r="536" spans="1:5" customFormat="1" x14ac:dyDescent="0.25">
      <c r="A536" s="399"/>
      <c r="B536" t="s">
        <v>801</v>
      </c>
      <c r="C536" s="379"/>
      <c r="D536" s="603"/>
      <c r="E536" s="379"/>
    </row>
    <row r="537" spans="1:5" customFormat="1" x14ac:dyDescent="0.25">
      <c r="A537" s="399"/>
      <c r="B537" t="s">
        <v>608</v>
      </c>
      <c r="C537" s="379">
        <v>2</v>
      </c>
      <c r="D537" s="603"/>
      <c r="E537" s="379">
        <f>+D537*C537</f>
        <v>0</v>
      </c>
    </row>
    <row r="538" spans="1:5" customFormat="1" x14ac:dyDescent="0.25">
      <c r="A538" s="399"/>
      <c r="C538" s="379"/>
      <c r="D538" s="603"/>
      <c r="E538" s="379"/>
    </row>
    <row r="539" spans="1:5" customFormat="1" x14ac:dyDescent="0.25">
      <c r="A539" s="399"/>
      <c r="B539" s="401" t="s">
        <v>658</v>
      </c>
      <c r="C539" s="379"/>
      <c r="D539" s="603"/>
      <c r="E539" s="379"/>
    </row>
    <row r="540" spans="1:5" customFormat="1" x14ac:dyDescent="0.25">
      <c r="A540" s="399"/>
      <c r="C540" s="379"/>
      <c r="D540" s="603"/>
      <c r="E540" s="379"/>
    </row>
    <row r="541" spans="1:5" customFormat="1" x14ac:dyDescent="0.25">
      <c r="A541" s="399">
        <v>9</v>
      </c>
      <c r="B541" t="s">
        <v>804</v>
      </c>
      <c r="C541" s="379"/>
      <c r="D541" s="603"/>
      <c r="E541" s="379"/>
    </row>
    <row r="542" spans="1:5" customFormat="1" x14ac:dyDescent="0.25">
      <c r="A542" s="399"/>
      <c r="B542" t="s">
        <v>805</v>
      </c>
      <c r="C542" s="379"/>
      <c r="D542" s="603"/>
      <c r="E542" s="379"/>
    </row>
    <row r="543" spans="1:5" customFormat="1" x14ac:dyDescent="0.25">
      <c r="A543" s="399"/>
      <c r="B543" t="s">
        <v>33</v>
      </c>
      <c r="C543" s="379">
        <v>1</v>
      </c>
      <c r="D543" s="603"/>
      <c r="E543" s="379">
        <f>+D543*C543</f>
        <v>0</v>
      </c>
    </row>
    <row r="544" spans="1:5" customFormat="1" x14ac:dyDescent="0.25">
      <c r="A544" s="399"/>
      <c r="C544" s="379"/>
      <c r="D544" s="603"/>
      <c r="E544" s="379"/>
    </row>
    <row r="545" spans="1:5" customFormat="1" x14ac:dyDescent="0.25">
      <c r="A545" s="399">
        <v>10</v>
      </c>
      <c r="B545" t="s">
        <v>806</v>
      </c>
      <c r="C545" s="379"/>
      <c r="D545" s="603"/>
      <c r="E545" s="379"/>
    </row>
    <row r="546" spans="1:5" customFormat="1" x14ac:dyDescent="0.25">
      <c r="A546" s="399"/>
      <c r="B546" t="s">
        <v>807</v>
      </c>
      <c r="C546" s="379"/>
      <c r="D546" s="603"/>
      <c r="E546" s="379"/>
    </row>
    <row r="547" spans="1:5" customFormat="1" x14ac:dyDescent="0.25">
      <c r="A547" s="399"/>
      <c r="B547" t="s">
        <v>33</v>
      </c>
      <c r="C547" s="379">
        <v>1</v>
      </c>
      <c r="D547" s="603"/>
      <c r="E547" s="379">
        <f>+D547*C547</f>
        <v>0</v>
      </c>
    </row>
    <row r="548" spans="1:5" customFormat="1" x14ac:dyDescent="0.25">
      <c r="A548" s="399"/>
      <c r="C548" s="379"/>
      <c r="D548" s="603"/>
      <c r="E548" s="379"/>
    </row>
    <row r="549" spans="1:5" customFormat="1" x14ac:dyDescent="0.25">
      <c r="A549" s="399">
        <v>11</v>
      </c>
      <c r="B549" s="398" t="s">
        <v>667</v>
      </c>
      <c r="C549" s="379"/>
      <c r="D549" s="603"/>
      <c r="E549" s="379"/>
    </row>
    <row r="550" spans="1:5" customFormat="1" x14ac:dyDescent="0.25">
      <c r="A550" s="399"/>
      <c r="B550" s="398" t="s">
        <v>33</v>
      </c>
      <c r="C550" s="379">
        <v>1</v>
      </c>
      <c r="D550" s="603"/>
      <c r="E550" s="379">
        <f>+D550*C550</f>
        <v>0</v>
      </c>
    </row>
    <row r="551" spans="1:5" customFormat="1" x14ac:dyDescent="0.25">
      <c r="A551" s="420"/>
      <c r="B551" s="406"/>
      <c r="C551" s="421"/>
      <c r="D551" s="603"/>
      <c r="E551" s="379"/>
    </row>
    <row r="552" spans="1:5" customFormat="1" x14ac:dyDescent="0.25">
      <c r="A552" s="407" t="s">
        <v>808</v>
      </c>
      <c r="B552" s="402" t="s">
        <v>669</v>
      </c>
      <c r="C552" s="408"/>
      <c r="D552" s="604"/>
      <c r="E552" s="403"/>
    </row>
    <row r="553" spans="1:5" customFormat="1" x14ac:dyDescent="0.25">
      <c r="A553" s="407"/>
      <c r="B553" s="402" t="s">
        <v>670</v>
      </c>
      <c r="C553" s="408"/>
      <c r="D553" s="604"/>
      <c r="E553" s="403"/>
    </row>
    <row r="554" spans="1:5" customFormat="1" x14ac:dyDescent="0.25">
      <c r="A554" s="407"/>
      <c r="B554" s="402" t="s">
        <v>33</v>
      </c>
      <c r="C554" s="408">
        <v>1</v>
      </c>
      <c r="D554" s="604"/>
      <c r="E554" s="379">
        <f>+D554*C554</f>
        <v>0</v>
      </c>
    </row>
    <row r="555" spans="1:5" customFormat="1" x14ac:dyDescent="0.25">
      <c r="A555" s="407"/>
      <c r="B555" s="398"/>
      <c r="C555" s="403"/>
      <c r="D555" s="604"/>
      <c r="E555" s="403"/>
    </row>
    <row r="556" spans="1:5" s="398" customFormat="1" x14ac:dyDescent="0.25">
      <c r="A556" s="399">
        <v>13</v>
      </c>
      <c r="B556" t="s">
        <v>671</v>
      </c>
      <c r="C556" s="409"/>
      <c r="D556" s="606"/>
      <c r="E556" s="410"/>
    </row>
    <row r="557" spans="1:5" s="398" customFormat="1" x14ac:dyDescent="0.25">
      <c r="A557" s="399"/>
      <c r="B557" t="s">
        <v>672</v>
      </c>
      <c r="C557" s="409"/>
      <c r="D557" s="606"/>
      <c r="E557" s="410"/>
    </row>
    <row r="558" spans="1:5" s="398" customFormat="1" x14ac:dyDescent="0.25">
      <c r="A558" s="399"/>
      <c r="B558" t="s">
        <v>33</v>
      </c>
      <c r="C558" s="409">
        <v>1</v>
      </c>
      <c r="D558" s="606"/>
      <c r="E558" s="379">
        <f>+D558*C558</f>
        <v>0</v>
      </c>
    </row>
    <row r="559" spans="1:5" customFormat="1" x14ac:dyDescent="0.25">
      <c r="A559" s="407"/>
      <c r="B559" s="398"/>
      <c r="C559" s="403"/>
      <c r="D559" s="604"/>
      <c r="E559" s="403"/>
    </row>
    <row r="560" spans="1:5" customFormat="1" x14ac:dyDescent="0.25">
      <c r="A560" s="407" t="s">
        <v>809</v>
      </c>
      <c r="B560" s="398" t="s">
        <v>674</v>
      </c>
      <c r="C560" s="403"/>
      <c r="D560" s="604"/>
      <c r="E560" s="403"/>
    </row>
    <row r="561" spans="1:5" customFormat="1" x14ac:dyDescent="0.25">
      <c r="A561" s="407"/>
      <c r="B561" s="398" t="s">
        <v>33</v>
      </c>
      <c r="C561" s="403">
        <v>1</v>
      </c>
      <c r="D561" s="604"/>
      <c r="E561" s="379">
        <f>+D561*C561</f>
        <v>0</v>
      </c>
    </row>
    <row r="562" spans="1:5" customFormat="1" x14ac:dyDescent="0.25">
      <c r="A562" s="407"/>
      <c r="B562" s="398"/>
      <c r="C562" s="403"/>
      <c r="D562" s="604"/>
      <c r="E562" s="403"/>
    </row>
    <row r="563" spans="1:5" customFormat="1" x14ac:dyDescent="0.25">
      <c r="A563" s="407" t="s">
        <v>810</v>
      </c>
      <c r="B563" s="398" t="s">
        <v>775</v>
      </c>
      <c r="C563" s="403"/>
      <c r="D563" s="604"/>
      <c r="E563" s="403"/>
    </row>
    <row r="564" spans="1:5" customFormat="1" x14ac:dyDescent="0.25">
      <c r="A564" s="407"/>
      <c r="B564" s="398" t="s">
        <v>33</v>
      </c>
      <c r="C564" s="403">
        <v>1</v>
      </c>
      <c r="D564" s="604"/>
      <c r="E564" s="379">
        <f>+D564*C564</f>
        <v>0</v>
      </c>
    </row>
    <row r="565" spans="1:5" customFormat="1" x14ac:dyDescent="0.25">
      <c r="A565" s="407"/>
      <c r="B565" s="398"/>
      <c r="C565" s="403"/>
      <c r="D565" s="604"/>
      <c r="E565" s="403"/>
    </row>
    <row r="566" spans="1:5" customFormat="1" x14ac:dyDescent="0.25">
      <c r="A566" s="407" t="s">
        <v>811</v>
      </c>
      <c r="B566" s="398" t="s">
        <v>678</v>
      </c>
      <c r="C566" s="403"/>
      <c r="D566" s="604"/>
      <c r="E566" s="403"/>
    </row>
    <row r="567" spans="1:5" customFormat="1" x14ac:dyDescent="0.25">
      <c r="A567" s="407"/>
      <c r="B567" s="398" t="s">
        <v>33</v>
      </c>
      <c r="C567" s="403">
        <v>1</v>
      </c>
      <c r="D567" s="604"/>
      <c r="E567" s="379">
        <f>+D567*C567</f>
        <v>0</v>
      </c>
    </row>
    <row r="568" spans="1:5" customFormat="1" x14ac:dyDescent="0.25">
      <c r="A568" s="407"/>
      <c r="B568" s="398"/>
      <c r="C568" s="403"/>
      <c r="D568" s="604"/>
      <c r="E568" s="403"/>
    </row>
    <row r="569" spans="1:5" customFormat="1" x14ac:dyDescent="0.25">
      <c r="A569" s="407" t="s">
        <v>773</v>
      </c>
      <c r="B569" s="398" t="s">
        <v>680</v>
      </c>
      <c r="C569" s="403"/>
      <c r="D569" s="604"/>
      <c r="E569" s="403"/>
    </row>
    <row r="570" spans="1:5" customFormat="1" x14ac:dyDescent="0.25">
      <c r="A570" s="407"/>
      <c r="B570" s="398" t="s">
        <v>33</v>
      </c>
      <c r="C570" s="403">
        <v>1</v>
      </c>
      <c r="D570" s="604"/>
      <c r="E570" s="379">
        <f>+D570*C570</f>
        <v>0</v>
      </c>
    </row>
    <row r="571" spans="1:5" customFormat="1" x14ac:dyDescent="0.25">
      <c r="A571" s="407"/>
      <c r="B571" s="398"/>
      <c r="C571" s="403"/>
      <c r="D571" s="604"/>
      <c r="E571" s="403"/>
    </row>
    <row r="572" spans="1:5" customFormat="1" x14ac:dyDescent="0.25">
      <c r="A572" s="407" t="s">
        <v>812</v>
      </c>
      <c r="B572" s="398" t="s">
        <v>682</v>
      </c>
      <c r="C572" s="403"/>
      <c r="D572" s="604"/>
      <c r="E572" s="403"/>
    </row>
    <row r="573" spans="1:5" customFormat="1" x14ac:dyDescent="0.25">
      <c r="A573" s="407"/>
      <c r="B573" s="398" t="s">
        <v>33</v>
      </c>
      <c r="C573" s="403">
        <v>1</v>
      </c>
      <c r="D573" s="604"/>
      <c r="E573" s="379">
        <f>+D573*C573</f>
        <v>0</v>
      </c>
    </row>
    <row r="574" spans="1:5" customFormat="1" x14ac:dyDescent="0.25">
      <c r="A574" s="399"/>
      <c r="C574" s="379"/>
      <c r="D574" s="603"/>
      <c r="E574" s="379"/>
    </row>
    <row r="575" spans="1:5" customFormat="1" x14ac:dyDescent="0.25">
      <c r="A575" s="418"/>
      <c r="B575" s="412" t="s">
        <v>683</v>
      </c>
      <c r="C575" s="413"/>
      <c r="D575" s="607"/>
      <c r="E575" s="413">
        <f>SUM(E492:E574)</f>
        <v>0</v>
      </c>
    </row>
    <row r="576" spans="1:5" customFormat="1" x14ac:dyDescent="0.25">
      <c r="A576" s="399"/>
      <c r="C576" s="379"/>
      <c r="D576" s="603"/>
      <c r="E576" s="379"/>
    </row>
    <row r="577" spans="1:5" customFormat="1" x14ac:dyDescent="0.25">
      <c r="A577" s="380"/>
      <c r="C577" s="379"/>
      <c r="D577" s="603"/>
      <c r="E577" s="379"/>
    </row>
    <row r="578" spans="1:5" customFormat="1" ht="18" x14ac:dyDescent="0.25">
      <c r="A578" s="400" t="s">
        <v>540</v>
      </c>
      <c r="C578" s="379"/>
      <c r="D578" s="603"/>
      <c r="E578" s="379"/>
    </row>
    <row r="579" spans="1:5" customFormat="1" x14ac:dyDescent="0.25">
      <c r="A579" s="380"/>
      <c r="C579" s="379"/>
      <c r="D579" s="603"/>
      <c r="E579" s="379"/>
    </row>
    <row r="580" spans="1:5" customFormat="1" x14ac:dyDescent="0.25">
      <c r="A580" s="380"/>
      <c r="B580" s="401" t="s">
        <v>813</v>
      </c>
      <c r="C580" s="379"/>
      <c r="D580" s="603"/>
      <c r="E580" s="379"/>
    </row>
    <row r="581" spans="1:5" customFormat="1" x14ac:dyDescent="0.25">
      <c r="A581" s="380"/>
      <c r="C581" s="379"/>
      <c r="D581" s="603"/>
      <c r="E581" s="379"/>
    </row>
    <row r="582" spans="1:5" customFormat="1" x14ac:dyDescent="0.25">
      <c r="A582" s="380">
        <v>1</v>
      </c>
      <c r="B582" t="s">
        <v>814</v>
      </c>
      <c r="C582" s="379"/>
      <c r="D582" s="603"/>
      <c r="E582" s="379"/>
    </row>
    <row r="583" spans="1:5" customFormat="1" x14ac:dyDescent="0.25">
      <c r="A583" s="380"/>
      <c r="B583" t="s">
        <v>33</v>
      </c>
      <c r="C583" s="379">
        <v>1</v>
      </c>
      <c r="D583" s="603"/>
      <c r="E583" s="379">
        <f>+D583*C583</f>
        <v>0</v>
      </c>
    </row>
    <row r="584" spans="1:5" customFormat="1" x14ac:dyDescent="0.25">
      <c r="A584" s="380"/>
      <c r="C584" s="379"/>
      <c r="D584" s="603"/>
      <c r="E584" s="379"/>
    </row>
    <row r="585" spans="1:5" customFormat="1" x14ac:dyDescent="0.25">
      <c r="A585" s="380">
        <v>2</v>
      </c>
      <c r="B585" t="s">
        <v>815</v>
      </c>
      <c r="C585" s="379"/>
      <c r="D585" s="603"/>
      <c r="E585" s="379"/>
    </row>
    <row r="586" spans="1:5" customFormat="1" x14ac:dyDescent="0.25">
      <c r="A586" s="380"/>
      <c r="B586" t="s">
        <v>816</v>
      </c>
      <c r="C586" s="379"/>
      <c r="D586" s="603"/>
      <c r="E586" s="379"/>
    </row>
    <row r="587" spans="1:5" customFormat="1" x14ac:dyDescent="0.25">
      <c r="A587" s="380"/>
      <c r="B587" t="s">
        <v>817</v>
      </c>
      <c r="C587" s="379"/>
      <c r="D587" s="603"/>
      <c r="E587" s="379"/>
    </row>
    <row r="588" spans="1:5" customFormat="1" x14ac:dyDescent="0.25">
      <c r="A588" s="380"/>
      <c r="B588" t="s">
        <v>818</v>
      </c>
      <c r="C588" s="379"/>
      <c r="D588" s="603"/>
      <c r="E588" s="379"/>
    </row>
    <row r="589" spans="1:5" customFormat="1" x14ac:dyDescent="0.25">
      <c r="A589" s="380"/>
      <c r="B589" t="s">
        <v>819</v>
      </c>
      <c r="C589" s="379"/>
      <c r="D589" s="603"/>
      <c r="E589" s="379"/>
    </row>
    <row r="590" spans="1:5" customFormat="1" x14ac:dyDescent="0.25">
      <c r="A590" s="380"/>
      <c r="B590" t="s">
        <v>33</v>
      </c>
      <c r="C590" s="379">
        <v>2</v>
      </c>
      <c r="D590" s="603"/>
      <c r="E590" s="379">
        <f>+D590*C590</f>
        <v>0</v>
      </c>
    </row>
    <row r="591" spans="1:5" customFormat="1" x14ac:dyDescent="0.25">
      <c r="A591" s="380"/>
      <c r="C591" s="379"/>
      <c r="D591" s="603"/>
      <c r="E591" s="379"/>
    </row>
    <row r="592" spans="1:5" customFormat="1" x14ac:dyDescent="0.25">
      <c r="A592" s="380">
        <v>3</v>
      </c>
      <c r="B592" t="s">
        <v>820</v>
      </c>
      <c r="C592" s="379"/>
      <c r="D592" s="603"/>
      <c r="E592" s="379"/>
    </row>
    <row r="593" spans="1:5" customFormat="1" x14ac:dyDescent="0.25">
      <c r="A593" s="380"/>
      <c r="B593" t="s">
        <v>821</v>
      </c>
      <c r="C593" s="379"/>
      <c r="D593" s="603"/>
      <c r="E593" s="379"/>
    </row>
    <row r="594" spans="1:5" customFormat="1" x14ac:dyDescent="0.25">
      <c r="A594" s="380"/>
      <c r="B594" t="s">
        <v>822</v>
      </c>
      <c r="C594" s="379"/>
      <c r="D594" s="603"/>
      <c r="E594" s="379"/>
    </row>
    <row r="595" spans="1:5" customFormat="1" x14ac:dyDescent="0.25">
      <c r="A595" s="380" t="s">
        <v>223</v>
      </c>
      <c r="B595" t="s">
        <v>823</v>
      </c>
      <c r="C595" s="379"/>
      <c r="D595" s="603"/>
      <c r="E595" s="379"/>
    </row>
    <row r="596" spans="1:5" customFormat="1" x14ac:dyDescent="0.25">
      <c r="A596" s="380"/>
      <c r="B596" t="s">
        <v>824</v>
      </c>
      <c r="C596" s="379"/>
      <c r="D596" s="603"/>
      <c r="E596" s="379"/>
    </row>
    <row r="597" spans="1:5" customFormat="1" x14ac:dyDescent="0.25">
      <c r="A597" s="380"/>
      <c r="B597" t="s">
        <v>825</v>
      </c>
      <c r="C597" s="379"/>
      <c r="D597" s="603"/>
      <c r="E597" s="379"/>
    </row>
    <row r="598" spans="1:5" customFormat="1" x14ac:dyDescent="0.25">
      <c r="A598" s="380"/>
      <c r="B598" t="s">
        <v>826</v>
      </c>
      <c r="C598" s="379"/>
      <c r="D598" s="603"/>
      <c r="E598" s="379"/>
    </row>
    <row r="599" spans="1:5" customFormat="1" x14ac:dyDescent="0.25">
      <c r="A599" s="380"/>
      <c r="B599" t="s">
        <v>827</v>
      </c>
      <c r="C599" s="379"/>
      <c r="D599" s="603"/>
      <c r="E599" s="379"/>
    </row>
    <row r="600" spans="1:5" customFormat="1" x14ac:dyDescent="0.25">
      <c r="A600" s="380"/>
      <c r="B600" t="s">
        <v>828</v>
      </c>
      <c r="C600" s="379"/>
      <c r="D600" s="603"/>
      <c r="E600" s="379"/>
    </row>
    <row r="601" spans="1:5" customFormat="1" x14ac:dyDescent="0.25">
      <c r="A601" s="380" t="s">
        <v>223</v>
      </c>
      <c r="B601" t="s">
        <v>819</v>
      </c>
      <c r="C601" s="379"/>
      <c r="D601" s="603"/>
      <c r="E601" s="379"/>
    </row>
    <row r="602" spans="1:5" customFormat="1" x14ac:dyDescent="0.25">
      <c r="A602" s="380"/>
      <c r="B602" t="s">
        <v>33</v>
      </c>
      <c r="C602" s="379">
        <v>2</v>
      </c>
      <c r="D602" s="603"/>
      <c r="E602" s="379">
        <f>+D602*C602</f>
        <v>0</v>
      </c>
    </row>
    <row r="603" spans="1:5" customFormat="1" x14ac:dyDescent="0.25">
      <c r="A603" s="380"/>
      <c r="C603" s="379"/>
      <c r="D603" s="603"/>
      <c r="E603" s="379"/>
    </row>
    <row r="604" spans="1:5" customFormat="1" x14ac:dyDescent="0.25">
      <c r="A604" s="380">
        <v>4</v>
      </c>
      <c r="B604" t="s">
        <v>829</v>
      </c>
      <c r="C604" s="379"/>
      <c r="D604" s="603"/>
      <c r="E604" s="379"/>
    </row>
    <row r="605" spans="1:5" customFormat="1" x14ac:dyDescent="0.25">
      <c r="A605" s="380"/>
      <c r="B605" t="s">
        <v>830</v>
      </c>
      <c r="C605" s="379"/>
      <c r="D605" s="603"/>
      <c r="E605" s="379"/>
    </row>
    <row r="606" spans="1:5" customFormat="1" x14ac:dyDescent="0.25">
      <c r="A606" s="380"/>
      <c r="B606" t="s">
        <v>831</v>
      </c>
      <c r="C606" s="379"/>
      <c r="D606" s="603"/>
      <c r="E606" s="379"/>
    </row>
    <row r="607" spans="1:5" customFormat="1" x14ac:dyDescent="0.25">
      <c r="A607" s="380"/>
      <c r="B607" t="s">
        <v>709</v>
      </c>
      <c r="C607" s="379"/>
      <c r="D607" s="603"/>
      <c r="E607" s="379"/>
    </row>
    <row r="608" spans="1:5" customFormat="1" x14ac:dyDescent="0.25">
      <c r="A608" s="380"/>
      <c r="B608" t="s">
        <v>819</v>
      </c>
      <c r="C608" s="379"/>
      <c r="D608" s="603"/>
      <c r="E608" s="379"/>
    </row>
    <row r="609" spans="1:5" customFormat="1" x14ac:dyDescent="0.25">
      <c r="A609" s="380"/>
      <c r="B609" t="s">
        <v>33</v>
      </c>
      <c r="C609" s="379">
        <v>1</v>
      </c>
      <c r="D609" s="603"/>
      <c r="E609" s="379">
        <f>+D609*C609</f>
        <v>0</v>
      </c>
    </row>
    <row r="610" spans="1:5" customFormat="1" x14ac:dyDescent="0.25">
      <c r="A610" s="380" t="s">
        <v>223</v>
      </c>
      <c r="C610" s="379"/>
      <c r="D610" s="603"/>
      <c r="E610" s="379"/>
    </row>
    <row r="611" spans="1:5" customFormat="1" x14ac:dyDescent="0.25">
      <c r="A611" s="380">
        <v>5</v>
      </c>
      <c r="B611" t="s">
        <v>832</v>
      </c>
      <c r="C611" s="379"/>
      <c r="D611" s="603"/>
      <c r="E611" s="379"/>
    </row>
    <row r="612" spans="1:5" customFormat="1" x14ac:dyDescent="0.25">
      <c r="A612" s="380"/>
      <c r="B612" t="s">
        <v>33</v>
      </c>
      <c r="C612" s="379">
        <v>2</v>
      </c>
      <c r="D612" s="603"/>
      <c r="E612" s="379">
        <f>+D612*C612</f>
        <v>0</v>
      </c>
    </row>
    <row r="613" spans="1:5" customFormat="1" x14ac:dyDescent="0.25">
      <c r="A613" s="380"/>
      <c r="C613" s="379"/>
      <c r="D613" s="603"/>
      <c r="E613" s="379"/>
    </row>
    <row r="614" spans="1:5" customFormat="1" x14ac:dyDescent="0.25">
      <c r="A614" s="380">
        <v>6</v>
      </c>
      <c r="B614" t="s">
        <v>833</v>
      </c>
      <c r="C614" s="379"/>
      <c r="D614" s="603"/>
      <c r="E614" s="379"/>
    </row>
    <row r="615" spans="1:5" customFormat="1" x14ac:dyDescent="0.25">
      <c r="A615" s="380"/>
      <c r="B615" t="s">
        <v>834</v>
      </c>
      <c r="C615" s="379"/>
      <c r="D615" s="603"/>
      <c r="E615" s="379"/>
    </row>
    <row r="616" spans="1:5" customFormat="1" x14ac:dyDescent="0.25">
      <c r="A616" s="380"/>
      <c r="B616" t="s">
        <v>835</v>
      </c>
      <c r="C616" s="379"/>
      <c r="D616" s="603"/>
      <c r="E616" s="379"/>
    </row>
    <row r="617" spans="1:5" customFormat="1" x14ac:dyDescent="0.25">
      <c r="A617" s="380"/>
      <c r="B617" t="s">
        <v>33</v>
      </c>
      <c r="C617" s="379">
        <v>1</v>
      </c>
      <c r="D617" s="603"/>
      <c r="E617" s="379">
        <f>+D617*C617</f>
        <v>0</v>
      </c>
    </row>
    <row r="618" spans="1:5" customFormat="1" x14ac:dyDescent="0.25">
      <c r="A618" s="380"/>
      <c r="C618" s="379"/>
      <c r="D618" s="603"/>
      <c r="E618" s="379"/>
    </row>
    <row r="619" spans="1:5" customFormat="1" x14ac:dyDescent="0.25">
      <c r="A619" s="380">
        <v>7</v>
      </c>
      <c r="B619" t="s">
        <v>836</v>
      </c>
      <c r="C619" s="379"/>
      <c r="D619" s="603"/>
      <c r="E619" s="379"/>
    </row>
    <row r="620" spans="1:5" customFormat="1" x14ac:dyDescent="0.25">
      <c r="A620" s="380"/>
      <c r="B620" t="s">
        <v>837</v>
      </c>
      <c r="C620" s="379"/>
      <c r="D620" s="603"/>
      <c r="E620" s="379"/>
    </row>
    <row r="621" spans="1:5" customFormat="1" x14ac:dyDescent="0.25">
      <c r="A621" s="380"/>
      <c r="B621" t="s">
        <v>838</v>
      </c>
      <c r="C621" s="379"/>
      <c r="D621" s="603"/>
      <c r="E621" s="379"/>
    </row>
    <row r="622" spans="1:5" customFormat="1" x14ac:dyDescent="0.25">
      <c r="A622" s="380"/>
      <c r="B622" t="s">
        <v>33</v>
      </c>
      <c r="C622" s="379">
        <v>1</v>
      </c>
      <c r="D622" s="603"/>
      <c r="E622" s="379">
        <f>+D622*C622</f>
        <v>0</v>
      </c>
    </row>
    <row r="623" spans="1:5" customFormat="1" x14ac:dyDescent="0.25">
      <c r="A623" s="380"/>
      <c r="C623" s="379"/>
      <c r="D623" s="603"/>
      <c r="E623" s="379"/>
    </row>
    <row r="624" spans="1:5" customFormat="1" x14ac:dyDescent="0.25">
      <c r="A624" s="380"/>
      <c r="B624" s="401" t="s">
        <v>839</v>
      </c>
      <c r="C624" s="379"/>
      <c r="D624" s="603"/>
      <c r="E624" s="379"/>
    </row>
    <row r="625" spans="1:5" customFormat="1" x14ac:dyDescent="0.25">
      <c r="A625" s="380"/>
      <c r="C625" s="379"/>
      <c r="D625" s="603"/>
      <c r="E625" s="379"/>
    </row>
    <row r="626" spans="1:5" customFormat="1" x14ac:dyDescent="0.25">
      <c r="A626" s="380">
        <v>8</v>
      </c>
      <c r="B626" t="s">
        <v>840</v>
      </c>
      <c r="C626" s="379"/>
      <c r="D626" s="603"/>
      <c r="E626" s="379"/>
    </row>
    <row r="627" spans="1:5" customFormat="1" x14ac:dyDescent="0.25">
      <c r="A627" s="380"/>
      <c r="B627" t="s">
        <v>33</v>
      </c>
      <c r="C627" s="379">
        <v>1</v>
      </c>
      <c r="D627" s="603"/>
      <c r="E627" s="379">
        <f>+D627*C627</f>
        <v>0</v>
      </c>
    </row>
    <row r="628" spans="1:5" customFormat="1" x14ac:dyDescent="0.25">
      <c r="A628" s="380"/>
      <c r="C628" s="379"/>
      <c r="D628" s="603"/>
      <c r="E628" s="379"/>
    </row>
    <row r="629" spans="1:5" customFormat="1" x14ac:dyDescent="0.25">
      <c r="A629" s="380">
        <v>9</v>
      </c>
      <c r="B629" t="s">
        <v>841</v>
      </c>
      <c r="C629" s="379"/>
      <c r="D629" s="603"/>
      <c r="E629" s="379"/>
    </row>
    <row r="630" spans="1:5" customFormat="1" x14ac:dyDescent="0.25">
      <c r="A630" s="380"/>
      <c r="B630" t="s">
        <v>842</v>
      </c>
      <c r="C630" s="379"/>
      <c r="D630" s="603"/>
      <c r="E630" s="379"/>
    </row>
    <row r="631" spans="1:5" customFormat="1" x14ac:dyDescent="0.25">
      <c r="A631" s="380"/>
      <c r="B631" t="s">
        <v>33</v>
      </c>
      <c r="C631" s="379">
        <v>1</v>
      </c>
      <c r="D631" s="603"/>
      <c r="E631" s="379">
        <f>+D631*C631</f>
        <v>0</v>
      </c>
    </row>
    <row r="632" spans="1:5" customFormat="1" x14ac:dyDescent="0.25">
      <c r="A632" s="380"/>
      <c r="C632" s="379"/>
      <c r="D632" s="603"/>
      <c r="E632" s="379"/>
    </row>
    <row r="633" spans="1:5" customFormat="1" x14ac:dyDescent="0.25">
      <c r="A633" s="380">
        <v>10</v>
      </c>
      <c r="B633" t="s">
        <v>841</v>
      </c>
      <c r="C633" s="379"/>
      <c r="D633" s="603"/>
      <c r="E633" s="379"/>
    </row>
    <row r="634" spans="1:5" customFormat="1" x14ac:dyDescent="0.25">
      <c r="A634" s="380"/>
      <c r="B634" t="s">
        <v>843</v>
      </c>
      <c r="C634" s="379"/>
      <c r="D634" s="603"/>
      <c r="E634" s="379"/>
    </row>
    <row r="635" spans="1:5" customFormat="1" x14ac:dyDescent="0.25">
      <c r="A635" s="380"/>
      <c r="B635" t="s">
        <v>844</v>
      </c>
      <c r="C635" s="379"/>
      <c r="D635" s="603"/>
      <c r="E635" s="379"/>
    </row>
    <row r="636" spans="1:5" customFormat="1" x14ac:dyDescent="0.25">
      <c r="A636" s="380"/>
      <c r="B636" t="s">
        <v>33</v>
      </c>
      <c r="C636" s="379">
        <v>1</v>
      </c>
      <c r="D636" s="603"/>
      <c r="E636" s="379">
        <f>+D636*C636</f>
        <v>0</v>
      </c>
    </row>
    <row r="637" spans="1:5" customFormat="1" x14ac:dyDescent="0.25">
      <c r="A637" s="380"/>
      <c r="C637" s="379"/>
      <c r="D637" s="603"/>
      <c r="E637" s="379"/>
    </row>
    <row r="638" spans="1:5" customFormat="1" x14ac:dyDescent="0.25">
      <c r="A638" s="380">
        <v>11</v>
      </c>
      <c r="B638" t="s">
        <v>845</v>
      </c>
      <c r="C638" s="379"/>
      <c r="D638" s="603"/>
      <c r="E638" s="379"/>
    </row>
    <row r="639" spans="1:5" customFormat="1" x14ac:dyDescent="0.25">
      <c r="A639" s="380"/>
      <c r="B639" t="s">
        <v>33</v>
      </c>
      <c r="C639" s="379">
        <v>9</v>
      </c>
      <c r="D639" s="603"/>
      <c r="E639" s="379">
        <f>+D639*C639</f>
        <v>0</v>
      </c>
    </row>
    <row r="640" spans="1:5" customFormat="1" x14ac:dyDescent="0.25">
      <c r="A640" s="380"/>
      <c r="C640" s="379"/>
      <c r="D640" s="603"/>
      <c r="E640" s="379"/>
    </row>
    <row r="641" spans="1:5" customFormat="1" x14ac:dyDescent="0.25">
      <c r="A641" s="380">
        <v>12</v>
      </c>
      <c r="B641" t="s">
        <v>846</v>
      </c>
      <c r="C641" s="379"/>
      <c r="D641" s="603"/>
      <c r="E641" s="379"/>
    </row>
    <row r="642" spans="1:5" customFormat="1" x14ac:dyDescent="0.25">
      <c r="A642" s="380"/>
      <c r="B642" t="s">
        <v>847</v>
      </c>
      <c r="C642" s="379"/>
      <c r="D642" s="603"/>
      <c r="E642" s="379"/>
    </row>
    <row r="643" spans="1:5" customFormat="1" x14ac:dyDescent="0.25">
      <c r="A643" s="380"/>
      <c r="B643" t="s">
        <v>848</v>
      </c>
      <c r="C643" s="379"/>
      <c r="D643" s="603"/>
      <c r="E643" s="379"/>
    </row>
    <row r="644" spans="1:5" customFormat="1" x14ac:dyDescent="0.25">
      <c r="A644" s="380"/>
      <c r="B644" t="s">
        <v>33</v>
      </c>
      <c r="C644" s="379">
        <v>1</v>
      </c>
      <c r="D644" s="603"/>
      <c r="E644" s="379">
        <f>+D644*C644</f>
        <v>0</v>
      </c>
    </row>
    <row r="645" spans="1:5" customFormat="1" x14ac:dyDescent="0.25">
      <c r="A645" s="380"/>
      <c r="C645" s="379"/>
      <c r="D645" s="603"/>
      <c r="E645" s="379"/>
    </row>
    <row r="646" spans="1:5" customFormat="1" x14ac:dyDescent="0.25">
      <c r="A646" s="380">
        <v>13</v>
      </c>
      <c r="B646" t="s">
        <v>975</v>
      </c>
      <c r="C646" s="379"/>
      <c r="D646" s="603"/>
      <c r="E646" s="379"/>
    </row>
    <row r="647" spans="1:5" customFormat="1" x14ac:dyDescent="0.25">
      <c r="A647" s="380"/>
      <c r="B647" t="s">
        <v>976</v>
      </c>
      <c r="C647" s="379"/>
      <c r="D647" s="603"/>
      <c r="E647" s="379"/>
    </row>
    <row r="648" spans="1:5" customFormat="1" x14ac:dyDescent="0.25">
      <c r="A648" s="380"/>
      <c r="B648" t="s">
        <v>637</v>
      </c>
      <c r="C648" s="379"/>
      <c r="D648" s="603"/>
      <c r="E648" s="379"/>
    </row>
    <row r="649" spans="1:5" customFormat="1" x14ac:dyDescent="0.25">
      <c r="A649" s="380"/>
      <c r="B649" t="s">
        <v>33</v>
      </c>
      <c r="C649" s="379">
        <v>1</v>
      </c>
      <c r="D649" s="603"/>
      <c r="E649" s="379">
        <f>+D649*C649</f>
        <v>0</v>
      </c>
    </row>
    <row r="650" spans="1:5" customFormat="1" x14ac:dyDescent="0.25">
      <c r="A650" s="380"/>
      <c r="C650" s="379"/>
      <c r="D650" s="603"/>
      <c r="E650" s="379"/>
    </row>
    <row r="651" spans="1:5" customFormat="1" x14ac:dyDescent="0.25">
      <c r="A651" s="380"/>
      <c r="B651" s="401" t="s">
        <v>849</v>
      </c>
      <c r="C651" s="379"/>
      <c r="D651" s="603"/>
      <c r="E651" s="379"/>
    </row>
    <row r="652" spans="1:5" customFormat="1" x14ac:dyDescent="0.25">
      <c r="A652" s="380"/>
      <c r="C652" s="379"/>
      <c r="D652" s="603"/>
      <c r="E652" s="379"/>
    </row>
    <row r="653" spans="1:5" customFormat="1" x14ac:dyDescent="0.25">
      <c r="A653" s="380">
        <v>14</v>
      </c>
      <c r="B653" t="s">
        <v>850</v>
      </c>
      <c r="C653" s="379"/>
      <c r="D653" s="603"/>
      <c r="E653" s="379"/>
    </row>
    <row r="654" spans="1:5" customFormat="1" x14ac:dyDescent="0.25">
      <c r="A654" s="380"/>
      <c r="B654" t="s">
        <v>851</v>
      </c>
      <c r="C654" s="379"/>
      <c r="D654" s="603"/>
      <c r="E654" s="379"/>
    </row>
    <row r="655" spans="1:5" customFormat="1" x14ac:dyDescent="0.25">
      <c r="A655" s="380"/>
      <c r="B655" t="s">
        <v>852</v>
      </c>
      <c r="C655" s="379"/>
      <c r="D655" s="603"/>
      <c r="E655" s="379"/>
    </row>
    <row r="656" spans="1:5" customFormat="1" x14ac:dyDescent="0.25">
      <c r="A656" s="380"/>
      <c r="B656" t="s">
        <v>33</v>
      </c>
      <c r="C656" s="379">
        <v>1</v>
      </c>
      <c r="D656" s="603"/>
      <c r="E656" s="379">
        <f>+D656*C656</f>
        <v>0</v>
      </c>
    </row>
    <row r="657" spans="1:5" customFormat="1" x14ac:dyDescent="0.25">
      <c r="A657" s="380"/>
      <c r="C657" s="379"/>
      <c r="D657" s="603"/>
      <c r="E657" s="379"/>
    </row>
    <row r="658" spans="1:5" customFormat="1" x14ac:dyDescent="0.25">
      <c r="A658" s="380">
        <v>15</v>
      </c>
      <c r="B658" t="s">
        <v>853</v>
      </c>
      <c r="C658" s="379"/>
      <c r="D658" s="603"/>
      <c r="E658" s="379"/>
    </row>
    <row r="659" spans="1:5" customFormat="1" x14ac:dyDescent="0.25">
      <c r="A659" s="380"/>
      <c r="B659" t="s">
        <v>854</v>
      </c>
      <c r="C659" s="379"/>
      <c r="D659" s="603"/>
      <c r="E659" s="379"/>
    </row>
    <row r="660" spans="1:5" customFormat="1" x14ac:dyDescent="0.25">
      <c r="A660" s="380"/>
      <c r="B660" t="s">
        <v>855</v>
      </c>
      <c r="C660" s="379"/>
      <c r="D660" s="603"/>
      <c r="E660" s="379"/>
    </row>
    <row r="661" spans="1:5" customFormat="1" x14ac:dyDescent="0.25">
      <c r="A661" s="380"/>
      <c r="B661" t="s">
        <v>33</v>
      </c>
      <c r="C661" s="379">
        <v>1</v>
      </c>
      <c r="D661" s="603"/>
      <c r="E661" s="379">
        <f>+D661*C661</f>
        <v>0</v>
      </c>
    </row>
    <row r="662" spans="1:5" customFormat="1" x14ac:dyDescent="0.25">
      <c r="A662" s="380"/>
      <c r="C662" s="379"/>
      <c r="D662" s="603"/>
      <c r="E662" s="379"/>
    </row>
    <row r="663" spans="1:5" customFormat="1" x14ac:dyDescent="0.25">
      <c r="A663" s="380">
        <v>16</v>
      </c>
      <c r="B663" t="s">
        <v>856</v>
      </c>
      <c r="C663" s="379"/>
      <c r="D663" s="603"/>
      <c r="E663" s="379"/>
    </row>
    <row r="664" spans="1:5" customFormat="1" x14ac:dyDescent="0.25">
      <c r="A664" s="380"/>
      <c r="B664" t="s">
        <v>33</v>
      </c>
      <c r="C664" s="379">
        <v>1</v>
      </c>
      <c r="D664" s="603"/>
      <c r="E664" s="379">
        <f>+D664*C664</f>
        <v>0</v>
      </c>
    </row>
    <row r="665" spans="1:5" customFormat="1" x14ac:dyDescent="0.25">
      <c r="A665" s="380"/>
      <c r="C665" s="379"/>
      <c r="D665" s="603"/>
      <c r="E665" s="379"/>
    </row>
    <row r="666" spans="1:5" customFormat="1" x14ac:dyDescent="0.25">
      <c r="A666" s="380">
        <v>17</v>
      </c>
      <c r="B666" t="s">
        <v>857</v>
      </c>
      <c r="C666" s="379"/>
      <c r="D666" s="603"/>
      <c r="E666" s="379"/>
    </row>
    <row r="667" spans="1:5" customFormat="1" x14ac:dyDescent="0.25">
      <c r="A667" s="380"/>
      <c r="B667" t="s">
        <v>858</v>
      </c>
      <c r="C667" s="379"/>
      <c r="D667" s="603"/>
      <c r="E667" s="379"/>
    </row>
    <row r="668" spans="1:5" customFormat="1" x14ac:dyDescent="0.25">
      <c r="A668" s="380"/>
      <c r="B668" t="s">
        <v>33</v>
      </c>
      <c r="C668" s="379">
        <v>1</v>
      </c>
      <c r="D668" s="603"/>
      <c r="E668" s="379">
        <f>+D668*C668</f>
        <v>0</v>
      </c>
    </row>
    <row r="669" spans="1:5" customFormat="1" x14ac:dyDescent="0.25">
      <c r="A669" s="380"/>
      <c r="C669" s="379"/>
      <c r="D669" s="603"/>
      <c r="E669" s="379"/>
    </row>
    <row r="670" spans="1:5" customFormat="1" x14ac:dyDescent="0.25">
      <c r="A670" s="380"/>
      <c r="B670" s="401" t="s">
        <v>859</v>
      </c>
      <c r="C670" s="379"/>
      <c r="D670" s="603"/>
      <c r="E670" s="379"/>
    </row>
    <row r="671" spans="1:5" customFormat="1" x14ac:dyDescent="0.25">
      <c r="A671" s="380"/>
      <c r="C671" s="379"/>
      <c r="D671" s="603"/>
      <c r="E671" s="379"/>
    </row>
    <row r="672" spans="1:5" customFormat="1" x14ac:dyDescent="0.25">
      <c r="A672" s="380">
        <v>18</v>
      </c>
      <c r="B672" t="s">
        <v>860</v>
      </c>
      <c r="C672" s="379"/>
      <c r="D672" s="603"/>
      <c r="E672" s="379"/>
    </row>
    <row r="673" spans="1:5" customFormat="1" x14ac:dyDescent="0.25">
      <c r="A673" s="380"/>
      <c r="B673" t="s">
        <v>861</v>
      </c>
      <c r="C673" s="379"/>
      <c r="D673" s="603"/>
      <c r="E673" s="379"/>
    </row>
    <row r="674" spans="1:5" customFormat="1" x14ac:dyDescent="0.25">
      <c r="A674" s="380"/>
      <c r="B674" t="s">
        <v>862</v>
      </c>
      <c r="C674" s="379"/>
      <c r="D674" s="603"/>
      <c r="E674" s="379"/>
    </row>
    <row r="675" spans="1:5" customFormat="1" x14ac:dyDescent="0.25">
      <c r="A675" s="380"/>
      <c r="B675" t="s">
        <v>33</v>
      </c>
      <c r="C675" s="379">
        <v>1</v>
      </c>
      <c r="D675" s="603"/>
      <c r="E675" s="379">
        <f>+D675*C675</f>
        <v>0</v>
      </c>
    </row>
    <row r="676" spans="1:5" customFormat="1" x14ac:dyDescent="0.25">
      <c r="A676" s="380"/>
      <c r="C676" s="379"/>
      <c r="D676" s="603"/>
      <c r="E676" s="379"/>
    </row>
    <row r="677" spans="1:5" customFormat="1" x14ac:dyDescent="0.25">
      <c r="A677" s="380"/>
      <c r="B677" s="401" t="s">
        <v>746</v>
      </c>
      <c r="C677" s="379"/>
      <c r="D677" s="603"/>
      <c r="E677" s="379"/>
    </row>
    <row r="678" spans="1:5" customFormat="1" x14ac:dyDescent="0.25">
      <c r="A678" s="380"/>
      <c r="C678" s="379"/>
      <c r="D678" s="603"/>
      <c r="E678" s="379"/>
    </row>
    <row r="679" spans="1:5" customFormat="1" x14ac:dyDescent="0.25">
      <c r="A679" s="380">
        <v>19</v>
      </c>
      <c r="B679" t="s">
        <v>863</v>
      </c>
      <c r="C679" s="379"/>
      <c r="D679" s="603"/>
      <c r="E679" s="379"/>
    </row>
    <row r="680" spans="1:5" customFormat="1" x14ac:dyDescent="0.25">
      <c r="A680" s="380"/>
      <c r="B680" t="s">
        <v>864</v>
      </c>
      <c r="C680" s="379"/>
      <c r="D680" s="603"/>
      <c r="E680" s="379"/>
    </row>
    <row r="681" spans="1:5" customFormat="1" x14ac:dyDescent="0.25">
      <c r="A681" s="380"/>
      <c r="B681" t="s">
        <v>33</v>
      </c>
      <c r="C681" s="379">
        <v>1</v>
      </c>
      <c r="D681" s="603"/>
      <c r="E681" s="379">
        <f>+D681*C681</f>
        <v>0</v>
      </c>
    </row>
    <row r="682" spans="1:5" customFormat="1" x14ac:dyDescent="0.25">
      <c r="A682" s="380"/>
      <c r="C682" s="379"/>
      <c r="D682" s="603"/>
      <c r="E682" s="379"/>
    </row>
    <row r="683" spans="1:5" customFormat="1" x14ac:dyDescent="0.25">
      <c r="A683" s="380">
        <v>20</v>
      </c>
      <c r="B683" t="s">
        <v>865</v>
      </c>
      <c r="C683" s="379"/>
      <c r="D683" s="603"/>
      <c r="E683" s="379"/>
    </row>
    <row r="684" spans="1:5" customFormat="1" x14ac:dyDescent="0.25">
      <c r="A684" s="380"/>
      <c r="B684" t="s">
        <v>866</v>
      </c>
      <c r="C684" s="379"/>
      <c r="D684" s="603"/>
      <c r="E684" s="379"/>
    </row>
    <row r="685" spans="1:5" customFormat="1" x14ac:dyDescent="0.25">
      <c r="A685" s="380"/>
      <c r="B685" t="s">
        <v>867</v>
      </c>
      <c r="C685" s="379"/>
      <c r="D685" s="603"/>
      <c r="E685" s="379"/>
    </row>
    <row r="686" spans="1:5" customFormat="1" x14ac:dyDescent="0.25">
      <c r="A686" s="380"/>
      <c r="B686" t="s">
        <v>33</v>
      </c>
      <c r="C686" s="379">
        <v>1</v>
      </c>
      <c r="D686" s="603"/>
      <c r="E686" s="379">
        <f>+D686*C686</f>
        <v>0</v>
      </c>
    </row>
    <row r="687" spans="1:5" customFormat="1" x14ac:dyDescent="0.25">
      <c r="A687" s="380"/>
      <c r="C687" s="379"/>
      <c r="D687" s="603"/>
      <c r="E687" s="379"/>
    </row>
    <row r="688" spans="1:5" customFormat="1" x14ac:dyDescent="0.25">
      <c r="A688" s="380"/>
      <c r="B688" s="401" t="s">
        <v>868</v>
      </c>
      <c r="C688" s="379"/>
      <c r="D688" s="603"/>
      <c r="E688" s="379"/>
    </row>
    <row r="689" spans="1:5" customFormat="1" x14ac:dyDescent="0.25">
      <c r="A689" s="380"/>
      <c r="C689" s="379"/>
      <c r="D689" s="603"/>
      <c r="E689" s="379"/>
    </row>
    <row r="690" spans="1:5" customFormat="1" x14ac:dyDescent="0.25">
      <c r="A690" s="380">
        <v>21</v>
      </c>
      <c r="B690" t="s">
        <v>869</v>
      </c>
      <c r="C690" s="379"/>
      <c r="D690" s="603"/>
      <c r="E690" s="379"/>
    </row>
    <row r="691" spans="1:5" customFormat="1" x14ac:dyDescent="0.25">
      <c r="A691" s="380"/>
      <c r="B691" t="s">
        <v>33</v>
      </c>
      <c r="C691" s="379">
        <v>1</v>
      </c>
      <c r="D691" s="603"/>
      <c r="E691" s="379">
        <f>+D691*C691</f>
        <v>0</v>
      </c>
    </row>
    <row r="692" spans="1:5" customFormat="1" x14ac:dyDescent="0.25">
      <c r="A692" s="380"/>
      <c r="C692" s="379"/>
      <c r="D692" s="603"/>
      <c r="E692" s="379"/>
    </row>
    <row r="693" spans="1:5" customFormat="1" x14ac:dyDescent="0.25">
      <c r="A693" s="380">
        <v>22</v>
      </c>
      <c r="B693" t="s">
        <v>870</v>
      </c>
      <c r="C693" s="379"/>
      <c r="D693" s="603"/>
      <c r="E693" s="379"/>
    </row>
    <row r="694" spans="1:5" customFormat="1" x14ac:dyDescent="0.25">
      <c r="A694" s="380"/>
      <c r="B694" t="s">
        <v>33</v>
      </c>
      <c r="C694" s="379">
        <v>1</v>
      </c>
      <c r="D694" s="603"/>
      <c r="E694" s="379">
        <f>+D694*C694</f>
        <v>0</v>
      </c>
    </row>
    <row r="695" spans="1:5" customFormat="1" x14ac:dyDescent="0.25">
      <c r="A695" s="380"/>
      <c r="C695" s="379"/>
      <c r="D695" s="603"/>
      <c r="E695" s="379"/>
    </row>
    <row r="696" spans="1:5" customFormat="1" x14ac:dyDescent="0.25">
      <c r="A696" s="380">
        <v>23</v>
      </c>
      <c r="B696" t="s">
        <v>871</v>
      </c>
      <c r="C696" s="379"/>
      <c r="D696" s="603"/>
      <c r="E696" s="379"/>
    </row>
    <row r="697" spans="1:5" customFormat="1" x14ac:dyDescent="0.25">
      <c r="A697" s="380"/>
      <c r="B697" t="s">
        <v>383</v>
      </c>
      <c r="C697" s="379">
        <v>3</v>
      </c>
      <c r="D697" s="603"/>
      <c r="E697" s="379">
        <f>+D697*C697</f>
        <v>0</v>
      </c>
    </row>
    <row r="698" spans="1:5" customFormat="1" x14ac:dyDescent="0.25">
      <c r="A698" s="380"/>
      <c r="C698" s="379"/>
      <c r="D698" s="603"/>
      <c r="E698" s="379"/>
    </row>
    <row r="699" spans="1:5" customFormat="1" x14ac:dyDescent="0.25">
      <c r="A699" s="380">
        <v>24</v>
      </c>
      <c r="B699" t="s">
        <v>872</v>
      </c>
      <c r="C699" s="379"/>
      <c r="D699" s="603"/>
      <c r="E699" s="379"/>
    </row>
    <row r="700" spans="1:5" customFormat="1" x14ac:dyDescent="0.25">
      <c r="A700" s="380"/>
      <c r="B700" t="s">
        <v>873</v>
      </c>
      <c r="C700" s="379"/>
      <c r="D700" s="603"/>
      <c r="E700" s="379"/>
    </row>
    <row r="701" spans="1:5" customFormat="1" x14ac:dyDescent="0.25">
      <c r="A701" s="380"/>
      <c r="B701" t="s">
        <v>874</v>
      </c>
      <c r="C701" s="379"/>
      <c r="D701" s="603"/>
      <c r="E701" s="379"/>
    </row>
    <row r="702" spans="1:5" customFormat="1" x14ac:dyDescent="0.25">
      <c r="A702" s="380"/>
      <c r="B702" t="s">
        <v>33</v>
      </c>
      <c r="C702" s="379">
        <v>1</v>
      </c>
      <c r="D702" s="603"/>
      <c r="E702" s="379">
        <f>+D702*C702</f>
        <v>0</v>
      </c>
    </row>
    <row r="703" spans="1:5" customFormat="1" x14ac:dyDescent="0.25">
      <c r="A703" s="380"/>
      <c r="C703" s="379"/>
      <c r="D703" s="603"/>
      <c r="E703" s="379"/>
    </row>
    <row r="704" spans="1:5" customFormat="1" x14ac:dyDescent="0.25">
      <c r="A704" s="380"/>
      <c r="B704" s="401" t="s">
        <v>658</v>
      </c>
      <c r="C704" s="379"/>
      <c r="D704" s="603"/>
      <c r="E704" s="379"/>
    </row>
    <row r="705" spans="1:5" customFormat="1" x14ac:dyDescent="0.25">
      <c r="A705" s="380"/>
      <c r="C705" s="379"/>
      <c r="D705" s="603"/>
      <c r="E705" s="379"/>
    </row>
    <row r="706" spans="1:5" customFormat="1" x14ac:dyDescent="0.25">
      <c r="A706" s="380">
        <v>25</v>
      </c>
      <c r="B706" s="398" t="s">
        <v>678</v>
      </c>
      <c r="C706" s="379"/>
      <c r="D706" s="603"/>
      <c r="E706" s="379"/>
    </row>
    <row r="707" spans="1:5" customFormat="1" x14ac:dyDescent="0.25">
      <c r="A707" s="380"/>
      <c r="B707" t="s">
        <v>33</v>
      </c>
      <c r="C707" s="379">
        <v>1</v>
      </c>
      <c r="D707" s="603"/>
      <c r="E707" s="379">
        <f>+D707*C707</f>
        <v>0</v>
      </c>
    </row>
    <row r="708" spans="1:5" customFormat="1" x14ac:dyDescent="0.25">
      <c r="A708" s="380"/>
      <c r="C708" s="379"/>
      <c r="D708" s="603"/>
      <c r="E708" s="379"/>
    </row>
    <row r="709" spans="1:5" customFormat="1" x14ac:dyDescent="0.25">
      <c r="A709" s="380">
        <v>26</v>
      </c>
      <c r="B709" t="s">
        <v>875</v>
      </c>
      <c r="C709" s="379"/>
      <c r="D709" s="603"/>
      <c r="E709" s="379"/>
    </row>
    <row r="710" spans="1:5" customFormat="1" x14ac:dyDescent="0.25">
      <c r="A710" s="380"/>
      <c r="B710" t="s">
        <v>876</v>
      </c>
      <c r="C710" s="379"/>
      <c r="D710" s="603"/>
      <c r="E710" s="379"/>
    </row>
    <row r="711" spans="1:5" customFormat="1" x14ac:dyDescent="0.25">
      <c r="A711" s="380"/>
      <c r="B711" t="s">
        <v>33</v>
      </c>
      <c r="C711" s="379">
        <v>1</v>
      </c>
      <c r="D711" s="603"/>
      <c r="E711" s="379">
        <f>+D711*C711</f>
        <v>0</v>
      </c>
    </row>
    <row r="712" spans="1:5" customFormat="1" x14ac:dyDescent="0.25">
      <c r="A712" s="380"/>
      <c r="C712" s="379"/>
      <c r="D712" s="603"/>
      <c r="E712" s="379"/>
    </row>
    <row r="713" spans="1:5" customFormat="1" x14ac:dyDescent="0.25">
      <c r="A713" s="418"/>
      <c r="B713" s="412" t="s">
        <v>683</v>
      </c>
      <c r="C713" s="413"/>
      <c r="D713" s="607"/>
      <c r="E713" s="413">
        <f>SUM(E582:E712)</f>
        <v>0</v>
      </c>
    </row>
    <row r="714" spans="1:5" customFormat="1" x14ac:dyDescent="0.25">
      <c r="A714" s="380"/>
      <c r="C714" s="379"/>
      <c r="D714" s="379"/>
      <c r="E714" s="379"/>
    </row>
    <row r="715" spans="1:5" customFormat="1" x14ac:dyDescent="0.25">
      <c r="A715" s="380"/>
      <c r="C715" s="379"/>
      <c r="D715" s="379"/>
      <c r="E715" s="379"/>
    </row>
    <row r="716" spans="1:5" customFormat="1" x14ac:dyDescent="0.25">
      <c r="A716" s="380"/>
      <c r="C716" s="379"/>
      <c r="D716" s="379"/>
      <c r="E716" s="379"/>
    </row>
    <row r="717" spans="1:5" customFormat="1" x14ac:dyDescent="0.25">
      <c r="A717" s="380"/>
      <c r="C717" s="379"/>
      <c r="D717" s="379"/>
      <c r="E717" s="379"/>
    </row>
    <row r="718" spans="1:5" customFormat="1" x14ac:dyDescent="0.25">
      <c r="A718" s="380"/>
      <c r="C718" s="379"/>
      <c r="D718" s="379"/>
      <c r="E718" s="379"/>
    </row>
    <row r="719" spans="1:5" customFormat="1" x14ac:dyDescent="0.25">
      <c r="A719" s="380"/>
      <c r="C719" s="379"/>
      <c r="D719" s="379"/>
      <c r="E719" s="379"/>
    </row>
    <row r="720" spans="1:5" customFormat="1" x14ac:dyDescent="0.25">
      <c r="A720" s="380"/>
      <c r="C720" s="379"/>
      <c r="D720" s="379"/>
      <c r="E720" s="379"/>
    </row>
    <row r="721" spans="1:5" customFormat="1" x14ac:dyDescent="0.25">
      <c r="A721" s="380"/>
      <c r="C721" s="379"/>
      <c r="D721" s="379"/>
      <c r="E721" s="379"/>
    </row>
    <row r="722" spans="1:5" customFormat="1" x14ac:dyDescent="0.25">
      <c r="A722" s="380"/>
      <c r="C722" s="379"/>
      <c r="D722" s="379"/>
      <c r="E722" s="379"/>
    </row>
    <row r="723" spans="1:5" customFormat="1" x14ac:dyDescent="0.25">
      <c r="A723" s="380"/>
      <c r="C723" s="379"/>
      <c r="D723" s="379"/>
      <c r="E723" s="379"/>
    </row>
    <row r="724" spans="1:5" customFormat="1" x14ac:dyDescent="0.25">
      <c r="A724" s="380"/>
      <c r="C724" s="379"/>
      <c r="D724" s="379"/>
      <c r="E724" s="379"/>
    </row>
    <row r="725" spans="1:5" customFormat="1" x14ac:dyDescent="0.25">
      <c r="A725" s="380"/>
      <c r="C725" s="379"/>
      <c r="D725" s="379"/>
      <c r="E725" s="379"/>
    </row>
    <row r="726" spans="1:5" customFormat="1" x14ac:dyDescent="0.25">
      <c r="A726" s="380"/>
      <c r="C726" s="379"/>
      <c r="D726" s="379"/>
      <c r="E726" s="379"/>
    </row>
    <row r="727" spans="1:5" customFormat="1" x14ac:dyDescent="0.25">
      <c r="A727" s="380"/>
      <c r="C727" s="379"/>
      <c r="D727" s="379"/>
      <c r="E727" s="379"/>
    </row>
    <row r="728" spans="1:5" customFormat="1" x14ac:dyDescent="0.25">
      <c r="A728" s="380"/>
      <c r="C728" s="379"/>
      <c r="D728" s="379"/>
      <c r="E728" s="379"/>
    </row>
    <row r="729" spans="1:5" customFormat="1" x14ac:dyDescent="0.25">
      <c r="A729" s="380"/>
      <c r="C729" s="379"/>
      <c r="D729" s="379"/>
      <c r="E729" s="379"/>
    </row>
    <row r="730" spans="1:5" customFormat="1" x14ac:dyDescent="0.25">
      <c r="A730" s="380"/>
      <c r="C730" s="379"/>
      <c r="D730" s="379"/>
      <c r="E730" s="379"/>
    </row>
    <row r="731" spans="1:5" customFormat="1" x14ac:dyDescent="0.25">
      <c r="A731" s="380"/>
      <c r="C731" s="379"/>
      <c r="D731" s="379"/>
      <c r="E731" s="379"/>
    </row>
    <row r="732" spans="1:5" customFormat="1" x14ac:dyDescent="0.25">
      <c r="A732" s="380"/>
      <c r="C732" s="379"/>
      <c r="D732" s="379"/>
      <c r="E732" s="379"/>
    </row>
    <row r="733" spans="1:5" customFormat="1" x14ac:dyDescent="0.25">
      <c r="A733" s="380"/>
      <c r="C733" s="379"/>
      <c r="D733" s="379"/>
      <c r="E733" s="379"/>
    </row>
    <row r="734" spans="1:5" customFormat="1" x14ac:dyDescent="0.25">
      <c r="A734" s="380"/>
      <c r="C734" s="379"/>
      <c r="D734" s="379"/>
      <c r="E734" s="379"/>
    </row>
    <row r="735" spans="1:5" customFormat="1" x14ac:dyDescent="0.25">
      <c r="A735" s="380"/>
      <c r="C735" s="379"/>
      <c r="D735" s="379"/>
      <c r="E735" s="379"/>
    </row>
    <row r="736" spans="1:5" customFormat="1" x14ac:dyDescent="0.25">
      <c r="A736" s="380"/>
      <c r="C736" s="379"/>
      <c r="D736" s="379"/>
      <c r="E736" s="379"/>
    </row>
    <row r="737" spans="1:5" customFormat="1" x14ac:dyDescent="0.25">
      <c r="A737" s="380"/>
      <c r="C737" s="379"/>
      <c r="D737" s="379"/>
      <c r="E737" s="379"/>
    </row>
    <row r="738" spans="1:5" customFormat="1" x14ac:dyDescent="0.25">
      <c r="A738" s="380"/>
      <c r="C738" s="379"/>
      <c r="D738" s="379"/>
      <c r="E738" s="379"/>
    </row>
    <row r="739" spans="1:5" customFormat="1" x14ac:dyDescent="0.25">
      <c r="A739" s="380"/>
      <c r="C739" s="379"/>
      <c r="D739" s="379"/>
      <c r="E739" s="379"/>
    </row>
    <row r="740" spans="1:5" customFormat="1" x14ac:dyDescent="0.25">
      <c r="A740" s="380"/>
      <c r="C740" s="379"/>
      <c r="D740" s="379"/>
      <c r="E740" s="379"/>
    </row>
    <row r="741" spans="1:5" customFormat="1" x14ac:dyDescent="0.25">
      <c r="A741" s="380"/>
      <c r="C741" s="379"/>
      <c r="D741" s="379"/>
      <c r="E741" s="379"/>
    </row>
    <row r="742" spans="1:5" customFormat="1" x14ac:dyDescent="0.25">
      <c r="A742" s="380"/>
      <c r="C742" s="379"/>
      <c r="D742" s="379"/>
      <c r="E742" s="379"/>
    </row>
    <row r="743" spans="1:5" customFormat="1" x14ac:dyDescent="0.25">
      <c r="A743" s="380"/>
      <c r="C743" s="379"/>
      <c r="D743" s="379"/>
      <c r="E743" s="379"/>
    </row>
    <row r="744" spans="1:5" customFormat="1" x14ac:dyDescent="0.25">
      <c r="A744" s="380"/>
      <c r="C744" s="379"/>
      <c r="D744" s="379"/>
      <c r="E744" s="379"/>
    </row>
    <row r="745" spans="1:5" customFormat="1" x14ac:dyDescent="0.25">
      <c r="A745" s="380"/>
      <c r="C745" s="379"/>
      <c r="D745" s="379"/>
      <c r="E745" s="379"/>
    </row>
    <row r="746" spans="1:5" customFormat="1" x14ac:dyDescent="0.25">
      <c r="A746" s="380"/>
      <c r="C746" s="379"/>
      <c r="D746" s="379"/>
      <c r="E746" s="379"/>
    </row>
    <row r="747" spans="1:5" customFormat="1" x14ac:dyDescent="0.25">
      <c r="A747" s="380"/>
      <c r="C747" s="379"/>
      <c r="D747" s="379"/>
      <c r="E747" s="379"/>
    </row>
    <row r="748" spans="1:5" customFormat="1" x14ac:dyDescent="0.25">
      <c r="A748" s="380"/>
      <c r="C748" s="379"/>
      <c r="D748" s="379"/>
      <c r="E748" s="379"/>
    </row>
    <row r="749" spans="1:5" customFormat="1" x14ac:dyDescent="0.25">
      <c r="A749" s="380"/>
      <c r="C749" s="379"/>
      <c r="D749" s="379"/>
      <c r="E749" s="379"/>
    </row>
    <row r="750" spans="1:5" customFormat="1" x14ac:dyDescent="0.25">
      <c r="A750" s="380"/>
      <c r="C750" s="379"/>
      <c r="D750" s="379"/>
      <c r="E750" s="379"/>
    </row>
    <row r="751" spans="1:5" customFormat="1" x14ac:dyDescent="0.25">
      <c r="A751" s="380"/>
      <c r="C751" s="379"/>
      <c r="D751" s="379"/>
      <c r="E751" s="379"/>
    </row>
    <row r="752" spans="1:5" customFormat="1" x14ac:dyDescent="0.25">
      <c r="A752" s="380"/>
      <c r="C752" s="379"/>
      <c r="D752" s="379"/>
      <c r="E752" s="379"/>
    </row>
    <row r="753" spans="1:5" customFormat="1" x14ac:dyDescent="0.25">
      <c r="A753" s="380"/>
      <c r="C753" s="379"/>
      <c r="D753" s="379"/>
      <c r="E753" s="379"/>
    </row>
    <row r="754" spans="1:5" customFormat="1" x14ac:dyDescent="0.25">
      <c r="A754" s="380"/>
      <c r="C754" s="379"/>
      <c r="D754" s="379"/>
      <c r="E754" s="379"/>
    </row>
    <row r="755" spans="1:5" customFormat="1" x14ac:dyDescent="0.25">
      <c r="A755" s="380"/>
      <c r="C755" s="379"/>
      <c r="D755" s="379"/>
      <c r="E755" s="379"/>
    </row>
    <row r="756" spans="1:5" customFormat="1" x14ac:dyDescent="0.25">
      <c r="A756" s="380"/>
      <c r="C756" s="379"/>
      <c r="D756" s="379"/>
      <c r="E756" s="379"/>
    </row>
    <row r="757" spans="1:5" customFormat="1" x14ac:dyDescent="0.25">
      <c r="A757" s="380"/>
      <c r="C757" s="379"/>
      <c r="D757" s="379"/>
      <c r="E757" s="379"/>
    </row>
    <row r="758" spans="1:5" customFormat="1" x14ac:dyDescent="0.25">
      <c r="A758" s="380"/>
      <c r="C758" s="379"/>
      <c r="D758" s="379"/>
      <c r="E758" s="379"/>
    </row>
    <row r="759" spans="1:5" customFormat="1" x14ac:dyDescent="0.25">
      <c r="A759" s="380"/>
      <c r="C759" s="379"/>
      <c r="D759" s="379"/>
      <c r="E759" s="379"/>
    </row>
    <row r="760" spans="1:5" customFormat="1" x14ac:dyDescent="0.25">
      <c r="A760" s="380"/>
      <c r="C760" s="379"/>
      <c r="D760" s="379"/>
      <c r="E760" s="379"/>
    </row>
    <row r="761" spans="1:5" customFormat="1" x14ac:dyDescent="0.25">
      <c r="A761" s="380"/>
      <c r="C761" s="379"/>
      <c r="D761" s="379"/>
      <c r="E761" s="379"/>
    </row>
    <row r="762" spans="1:5" customFormat="1" x14ac:dyDescent="0.25">
      <c r="A762" s="380"/>
      <c r="C762" s="379"/>
      <c r="D762" s="379"/>
      <c r="E762" s="379"/>
    </row>
    <row r="763" spans="1:5" customFormat="1" x14ac:dyDescent="0.25">
      <c r="A763" s="380"/>
      <c r="C763" s="379"/>
      <c r="D763" s="379"/>
      <c r="E763" s="379"/>
    </row>
    <row r="764" spans="1:5" customFormat="1" x14ac:dyDescent="0.25">
      <c r="A764" s="380"/>
      <c r="C764" s="379"/>
      <c r="D764" s="379"/>
      <c r="E764" s="379"/>
    </row>
    <row r="765" spans="1:5" customFormat="1" x14ac:dyDescent="0.25">
      <c r="A765" s="380"/>
      <c r="C765" s="379"/>
      <c r="D765" s="379"/>
      <c r="E765" s="379"/>
    </row>
    <row r="766" spans="1:5" customFormat="1" x14ac:dyDescent="0.25">
      <c r="A766" s="380"/>
      <c r="C766" s="379"/>
      <c r="D766" s="379"/>
      <c r="E766" s="379"/>
    </row>
  </sheetData>
  <sheetProtection algorithmName="SHA-512" hashValue="uQLta0O3ldQBonvRulDyoF0UBX/LTVVZx97FcYcdtNVvr3erXsHqdOyqwDN9eUjduy+cI23CMMzyIvWWjIqA6w==" saltValue="5KqASU4BAh6loyw85x+Yqw==" spinCount="100000" sheet="1"/>
  <mergeCells count="39">
    <mergeCell ref="B53:E53"/>
    <mergeCell ref="B54:E54"/>
    <mergeCell ref="B55:E55"/>
    <mergeCell ref="B47:E47"/>
    <mergeCell ref="B48:E48"/>
    <mergeCell ref="B49:E49"/>
    <mergeCell ref="B50:E50"/>
    <mergeCell ref="B51:E51"/>
    <mergeCell ref="B52:E52"/>
    <mergeCell ref="B46:E46"/>
    <mergeCell ref="B35:E35"/>
    <mergeCell ref="B36:E36"/>
    <mergeCell ref="B37:E37"/>
    <mergeCell ref="B38:E38"/>
    <mergeCell ref="B39:E39"/>
    <mergeCell ref="B40:E40"/>
    <mergeCell ref="B41:E41"/>
    <mergeCell ref="B42:E42"/>
    <mergeCell ref="B43:E43"/>
    <mergeCell ref="B44:E44"/>
    <mergeCell ref="B45:E45"/>
    <mergeCell ref="B34:E34"/>
    <mergeCell ref="B23:E23"/>
    <mergeCell ref="B24:E24"/>
    <mergeCell ref="B25:E25"/>
    <mergeCell ref="B26:E26"/>
    <mergeCell ref="B27:E27"/>
    <mergeCell ref="B28:E28"/>
    <mergeCell ref="B29:E29"/>
    <mergeCell ref="B30:E30"/>
    <mergeCell ref="B31:E31"/>
    <mergeCell ref="B32:E32"/>
    <mergeCell ref="B33:E33"/>
    <mergeCell ref="B22:E22"/>
    <mergeCell ref="B17:E17"/>
    <mergeCell ref="B18:E18"/>
    <mergeCell ref="B19:E19"/>
    <mergeCell ref="B20:E20"/>
    <mergeCell ref="B21:E21"/>
  </mergeCells>
  <pageMargins left="0.98402777777777783" right="0.59027777777777779" top="0.78749999999999998" bottom="0.63124999999999998" header="0.51181102362204722" footer="0.39374999999999999"/>
  <pageSetup paperSize="9" scale="99" orientation="portrait" useFirstPageNumber="1" horizontalDpi="300" verticalDpi="300" r:id="rId1"/>
  <headerFooter alignWithMargins="0">
    <oddFooter>&amp;C&amp;P</oddFooter>
  </headerFooter>
  <rowBreaks count="1023" manualBreakCount="1023">
    <brk id="15" max="16383" man="1"/>
    <brk id="57" max="16383" man="1"/>
    <brk id="101" max="16383" man="1"/>
    <brk id="156" max="16383" man="1"/>
    <brk id="239" max="16383" man="1"/>
    <brk id="284" max="16383" man="1"/>
    <brk id="328" max="16383" man="1"/>
    <brk id="439" max="16383" man="1"/>
    <brk id="473" max="16383" man="1"/>
    <brk id="524" max="16383" man="1"/>
    <brk id="563" max="16383" man="1"/>
    <brk id="618" max="16383" man="1"/>
    <brk id="746" max="16383" man="1"/>
    <brk id="747" max="16383" man="1"/>
    <brk id="748" max="16383" man="1"/>
    <brk id="749" max="16383" man="1"/>
    <brk id="750" max="16383" man="1"/>
    <brk id="751" max="16383" man="1"/>
    <brk id="752" max="16383" man="1"/>
    <brk id="753" max="16383" man="1"/>
    <brk id="754" max="16383" man="1"/>
    <brk id="755" max="16383" man="1"/>
    <brk id="756" max="16383" man="1"/>
    <brk id="757" max="16383" man="1"/>
    <brk id="758" max="16383" man="1"/>
    <brk id="759" max="16383" man="1"/>
    <brk id="760" max="16383" man="1"/>
    <brk id="761" max="16383" man="1"/>
    <brk id="762" max="16383" man="1"/>
    <brk id="763" max="16383" man="1"/>
    <brk id="764" max="16383" man="1"/>
    <brk id="765" max="16383" man="1"/>
    <brk id="766" max="16383" man="1"/>
    <brk id="767" max="16383" man="1"/>
    <brk id="768" max="16383" man="1"/>
    <brk id="769" max="16383" man="1"/>
    <brk id="770" max="16383" man="1"/>
    <brk id="771" max="16383" man="1"/>
    <brk id="772" max="16383" man="1"/>
    <brk id="773" max="16383" man="1"/>
    <brk id="774" max="16383" man="1"/>
    <brk id="775" max="16383" man="1"/>
    <brk id="776" max="16383" man="1"/>
    <brk id="777" max="16383" man="1"/>
    <brk id="778" max="16383" man="1"/>
    <brk id="779" max="16383" man="1"/>
    <brk id="780" max="16383" man="1"/>
    <brk id="781" max="16383" man="1"/>
    <brk id="782" max="16383" man="1"/>
    <brk id="783" max="16383" man="1"/>
    <brk id="784" max="16383" man="1"/>
    <brk id="785" max="16383" man="1"/>
    <brk id="786" max="16383" man="1"/>
    <brk id="787" max="16383" man="1"/>
    <brk id="788" max="16383" man="1"/>
    <brk id="789" max="16383" man="1"/>
    <brk id="790" max="16383" man="1"/>
    <brk id="791" max="16383" man="1"/>
    <brk id="792" max="16383" man="1"/>
    <brk id="793" max="16383" man="1"/>
    <brk id="794" max="16383" man="1"/>
    <brk id="795" max="16383" man="1"/>
    <brk id="796" max="16383" man="1"/>
    <brk id="797" max="16383" man="1"/>
    <brk id="798" max="16383" man="1"/>
    <brk id="799" max="16383" man="1"/>
    <brk id="800" max="16383" man="1"/>
    <brk id="801" max="16383" man="1"/>
    <brk id="802" max="16383" man="1"/>
    <brk id="803" max="16383" man="1"/>
    <brk id="804" max="16383" man="1"/>
    <brk id="805" max="16383" man="1"/>
    <brk id="806" max="16383" man="1"/>
    <brk id="807" max="16383" man="1"/>
    <brk id="808" max="16383" man="1"/>
    <brk id="809" max="16383" man="1"/>
    <brk id="810" max="16383" man="1"/>
    <brk id="811" max="16383" man="1"/>
    <brk id="812" max="16383" man="1"/>
    <brk id="813" max="16383" man="1"/>
    <brk id="814" max="16383" man="1"/>
    <brk id="815" max="16383" man="1"/>
    <brk id="816" max="16383" man="1"/>
    <brk id="817" max="16383" man="1"/>
    <brk id="818" max="16383" man="1"/>
    <brk id="819" max="16383" man="1"/>
    <brk id="820" max="16383" man="1"/>
    <brk id="821" max="16383" man="1"/>
    <brk id="822" max="16383" man="1"/>
    <brk id="823" max="16383" man="1"/>
    <brk id="824" max="16383" man="1"/>
    <brk id="825" max="16383" man="1"/>
    <brk id="826" max="16383" man="1"/>
    <brk id="827" max="16383" man="1"/>
    <brk id="828" max="16383" man="1"/>
    <brk id="829" max="16383" man="1"/>
    <brk id="830" max="16383" man="1"/>
    <brk id="831" max="16383" man="1"/>
    <brk id="832" max="16383" man="1"/>
    <brk id="833" max="16383" man="1"/>
    <brk id="834" max="16383" man="1"/>
    <brk id="835" max="16383" man="1"/>
    <brk id="836" max="16383" man="1"/>
    <brk id="837" max="16383" man="1"/>
    <brk id="838" max="16383" man="1"/>
    <brk id="839" max="16383" man="1"/>
    <brk id="840" max="16383" man="1"/>
    <brk id="841" max="16383" man="1"/>
    <brk id="842" max="16383" man="1"/>
    <brk id="843" max="16383" man="1"/>
    <brk id="844" max="16383" man="1"/>
    <brk id="845" max="16383" man="1"/>
    <brk id="846" max="16383" man="1"/>
    <brk id="847" max="16383" man="1"/>
    <brk id="848" max="16383" man="1"/>
    <brk id="849" max="16383" man="1"/>
    <brk id="850" max="16383" man="1"/>
    <brk id="851" max="16383" man="1"/>
    <brk id="852" max="16383" man="1"/>
    <brk id="853" max="16383" man="1"/>
    <brk id="854" max="16383" man="1"/>
    <brk id="855" max="16383" man="1"/>
    <brk id="856" max="16383" man="1"/>
    <brk id="857" max="16383" man="1"/>
    <brk id="858" max="16383" man="1"/>
    <brk id="859" max="16383" man="1"/>
    <brk id="860" max="16383" man="1"/>
    <brk id="861" max="16383" man="1"/>
    <brk id="862" max="16383" man="1"/>
    <brk id="863" max="16383" man="1"/>
    <brk id="864" max="16383" man="1"/>
    <brk id="865" max="16383" man="1"/>
    <brk id="866" max="16383" man="1"/>
    <brk id="867" max="16383" man="1"/>
    <brk id="868" max="16383" man="1"/>
    <brk id="869" max="16383" man="1"/>
    <brk id="870" max="16383" man="1"/>
    <brk id="871" max="16383" man="1"/>
    <brk id="872" max="16383" man="1"/>
    <brk id="873" max="16383" man="1"/>
    <brk id="874" max="16383" man="1"/>
    <brk id="875" max="16383" man="1"/>
    <brk id="876" max="16383" man="1"/>
    <brk id="877" max="16383" man="1"/>
    <brk id="878" max="16383" man="1"/>
    <brk id="879" max="16383" man="1"/>
    <brk id="880" max="16383" man="1"/>
    <brk id="881" max="16383" man="1"/>
    <brk id="882" max="16383" man="1"/>
    <brk id="883" max="16383" man="1"/>
    <brk id="884" max="16383" man="1"/>
    <brk id="885" max="16383" man="1"/>
    <brk id="886" max="16383" man="1"/>
    <brk id="887" max="16383" man="1"/>
    <brk id="888" max="16383" man="1"/>
    <brk id="889" max="16383" man="1"/>
    <brk id="890" max="16383" man="1"/>
    <brk id="891" max="16383" man="1"/>
    <brk id="892" max="16383" man="1"/>
    <brk id="893" max="16383" man="1"/>
    <brk id="894" max="16383" man="1"/>
    <brk id="895" max="16383" man="1"/>
    <brk id="896" max="16383" man="1"/>
    <brk id="897" max="16383" man="1"/>
    <brk id="898" max="16383" man="1"/>
    <brk id="899" max="16383" man="1"/>
    <brk id="900" max="16383" man="1"/>
    <brk id="901" max="16383" man="1"/>
    <brk id="902" max="16383" man="1"/>
    <brk id="903" max="16383" man="1"/>
    <brk id="904" max="16383" man="1"/>
    <brk id="905" max="16383" man="1"/>
    <brk id="906" max="16383" man="1"/>
    <brk id="907" max="16383" man="1"/>
    <brk id="908" max="16383" man="1"/>
    <brk id="909" max="16383" man="1"/>
    <brk id="910" max="16383" man="1"/>
    <brk id="911" max="16383" man="1"/>
    <brk id="912" max="16383" man="1"/>
    <brk id="913" max="16383" man="1"/>
    <brk id="914" max="16383" man="1"/>
    <brk id="915" max="16383" man="1"/>
    <brk id="916" max="16383" man="1"/>
    <brk id="917" max="16383" man="1"/>
    <brk id="918" max="16383" man="1"/>
    <brk id="919" max="16383" man="1"/>
    <brk id="920" max="16383" man="1"/>
    <brk id="921" max="16383" man="1"/>
    <brk id="922" max="16383" man="1"/>
    <brk id="923" max="16383" man="1"/>
    <brk id="924" max="16383" man="1"/>
    <brk id="925" max="16383" man="1"/>
    <brk id="926" max="16383" man="1"/>
    <brk id="927" max="16383" man="1"/>
    <brk id="928" max="16383" man="1"/>
    <brk id="929" max="16383" man="1"/>
    <brk id="930" max="16383" man="1"/>
    <brk id="931" max="16383" man="1"/>
    <brk id="932" max="16383" man="1"/>
    <brk id="933" max="16383" man="1"/>
    <brk id="934" max="16383" man="1"/>
    <brk id="935" max="16383" man="1"/>
    <brk id="936" max="16383" man="1"/>
    <brk id="937" max="16383" man="1"/>
    <brk id="938" max="16383" man="1"/>
    <brk id="939" max="16383" man="1"/>
    <brk id="940" max="16383" man="1"/>
    <brk id="941" max="16383" man="1"/>
    <brk id="942" max="16383" man="1"/>
    <brk id="943" max="16383" man="1"/>
    <brk id="944" max="16383" man="1"/>
    <brk id="945" max="16383" man="1"/>
    <brk id="946" max="16383" man="1"/>
    <brk id="947" max="16383" man="1"/>
    <brk id="948" max="16383" man="1"/>
    <brk id="949" max="16383" man="1"/>
    <brk id="950" max="16383" man="1"/>
    <brk id="951" max="16383" man="1"/>
    <brk id="952" max="16383" man="1"/>
    <brk id="953" max="16383" man="1"/>
    <brk id="954" max="16383" man="1"/>
    <brk id="955" max="16383" man="1"/>
    <brk id="956" max="16383" man="1"/>
    <brk id="957" max="16383" man="1"/>
    <brk id="958" max="16383" man="1"/>
    <brk id="959" max="16383" man="1"/>
    <brk id="960" max="16383" man="1"/>
    <brk id="961" max="16383" man="1"/>
    <brk id="962" max="16383" man="1"/>
    <brk id="963" max="16383" man="1"/>
    <brk id="964" max="16383" man="1"/>
    <brk id="965" max="16383" man="1"/>
    <brk id="966" max="16383" man="1"/>
    <brk id="967" max="16383" man="1"/>
    <brk id="968" max="16383" man="1"/>
    <brk id="969" max="16383" man="1"/>
    <brk id="970" max="16383" man="1"/>
    <brk id="971" max="16383" man="1"/>
    <brk id="972" max="16383" man="1"/>
    <brk id="973" max="16383" man="1"/>
    <brk id="974" max="16383" man="1"/>
    <brk id="975" max="16383" man="1"/>
    <brk id="976" max="16383" man="1"/>
    <brk id="977" max="16383" man="1"/>
    <brk id="978" max="16383" man="1"/>
    <brk id="979" max="16383" man="1"/>
    <brk id="980" max="16383" man="1"/>
    <brk id="981" max="16383" man="1"/>
    <brk id="982" max="16383" man="1"/>
    <brk id="983" max="16383" man="1"/>
    <brk id="984" max="16383" man="1"/>
    <brk id="985" max="16383" man="1"/>
    <brk id="986" max="16383" man="1"/>
    <brk id="987" max="16383" man="1"/>
    <brk id="988" max="16383" man="1"/>
    <brk id="989" max="16383" man="1"/>
    <brk id="990" max="16383" man="1"/>
    <brk id="991" max="16383" man="1"/>
    <brk id="992" max="16383" man="1"/>
    <brk id="993" max="16383" man="1"/>
    <brk id="994" max="16383" man="1"/>
    <brk id="995" max="16383" man="1"/>
    <brk id="996" max="16383" man="1"/>
    <brk id="997" max="16383" man="1"/>
    <brk id="998" max="16383" man="1"/>
    <brk id="999" max="16383" man="1"/>
    <brk id="1000" max="16383" man="1"/>
    <brk id="1001" max="16383" man="1"/>
    <brk id="1002" max="16383" man="1"/>
    <brk id="1003" max="16383" man="1"/>
    <brk id="1004" max="16383" man="1"/>
    <brk id="1005" max="16383" man="1"/>
    <brk id="1006" max="16383" man="1"/>
    <brk id="1007" max="16383" man="1"/>
    <brk id="1008" max="16383" man="1"/>
    <brk id="1009" max="16383" man="1"/>
    <brk id="1010" max="16383" man="1"/>
    <brk id="1011" max="16383" man="1"/>
    <brk id="1012" max="16383" man="1"/>
    <brk id="1013" max="16383" man="1"/>
    <brk id="1014" max="16383" man="1"/>
    <brk id="1015" max="16383" man="1"/>
    <brk id="1016" max="16383" man="1"/>
    <brk id="1017" max="16383" man="1"/>
    <brk id="1018" max="16383" man="1"/>
    <brk id="1019" max="16383" man="1"/>
    <brk id="1020" max="16383" man="1"/>
    <brk id="1021" max="16383" man="1"/>
    <brk id="1022" max="16383" man="1"/>
    <brk id="1023" max="16383" man="1"/>
    <brk id="1024" max="16383" man="1"/>
    <brk id="1025" max="16383" man="1"/>
    <brk id="1026" max="16383" man="1"/>
    <brk id="1027" max="16383" man="1"/>
    <brk id="1028" max="16383" man="1"/>
    <brk id="1029" max="16383" man="1"/>
    <brk id="1030" max="16383" man="1"/>
    <brk id="1031" max="16383" man="1"/>
    <brk id="1032" max="16383" man="1"/>
    <brk id="1033" max="16383" man="1"/>
    <brk id="1034" max="16383" man="1"/>
    <brk id="1035" max="16383" man="1"/>
    <brk id="1036" max="16383" man="1"/>
    <brk id="1037" max="16383" man="1"/>
    <brk id="1038" max="16383" man="1"/>
    <brk id="1039" max="16383" man="1"/>
    <brk id="1040" max="16383" man="1"/>
    <brk id="1041" max="16383" man="1"/>
    <brk id="1042" max="16383" man="1"/>
    <brk id="1043" max="16383" man="1"/>
    <brk id="1044" max="16383" man="1"/>
    <brk id="1045" max="16383" man="1"/>
    <brk id="1046" max="16383" man="1"/>
    <brk id="1047" max="16383" man="1"/>
    <brk id="1048" max="16383" man="1"/>
    <brk id="1049" max="16383" man="1"/>
    <brk id="1050" max="16383" man="1"/>
    <brk id="1051" max="16383" man="1"/>
    <brk id="1052" max="16383" man="1"/>
    <brk id="1053" max="16383" man="1"/>
    <brk id="1054" max="16383" man="1"/>
    <brk id="1055" max="16383" man="1"/>
    <brk id="1056" max="16383" man="1"/>
    <brk id="1057" max="16383" man="1"/>
    <brk id="1058" max="16383" man="1"/>
    <brk id="1059" max="16383" man="1"/>
    <brk id="1060" max="16383" man="1"/>
    <brk id="1061" max="16383" man="1"/>
    <brk id="1062" max="16383" man="1"/>
    <brk id="1063" max="16383" man="1"/>
    <brk id="1064" max="16383" man="1"/>
    <brk id="1065" max="16383" man="1"/>
    <brk id="1066" max="16383" man="1"/>
    <brk id="1067" max="16383" man="1"/>
    <brk id="1068" max="16383" man="1"/>
    <brk id="1069" max="16383" man="1"/>
    <brk id="1070" max="16383" man="1"/>
    <brk id="1071" max="16383" man="1"/>
    <brk id="1072" max="16383" man="1"/>
    <brk id="1073" max="16383" man="1"/>
    <brk id="1074" max="16383" man="1"/>
    <brk id="1075" max="16383" man="1"/>
    <brk id="1076" max="16383" man="1"/>
    <brk id="1077" max="16383" man="1"/>
    <brk id="1078" max="16383" man="1"/>
    <brk id="1079" max="16383" man="1"/>
    <brk id="1080" max="16383" man="1"/>
    <brk id="1081" max="16383" man="1"/>
    <brk id="1082" max="16383" man="1"/>
    <brk id="1083" max="16383" man="1"/>
    <brk id="1084" max="16383" man="1"/>
    <brk id="1085" max="16383" man="1"/>
    <brk id="1086" max="16383" man="1"/>
    <brk id="1087" max="16383" man="1"/>
    <brk id="1088" max="16383" man="1"/>
    <brk id="1089" max="16383" man="1"/>
    <brk id="1090" max="16383" man="1"/>
    <brk id="1091" max="16383" man="1"/>
    <brk id="1092" max="16383" man="1"/>
    <brk id="1093" max="16383" man="1"/>
    <brk id="1094" max="16383" man="1"/>
    <brk id="1095" max="16383" man="1"/>
    <brk id="1096" max="16383" man="1"/>
    <brk id="1097" max="16383" man="1"/>
    <brk id="1098" max="16383" man="1"/>
    <brk id="1099" max="16383" man="1"/>
    <brk id="1100" max="16383" man="1"/>
    <brk id="1101" max="16383" man="1"/>
    <brk id="1102" max="16383" man="1"/>
    <brk id="1103" max="16383" man="1"/>
    <brk id="1104" max="16383" man="1"/>
    <brk id="1105" max="16383" man="1"/>
    <brk id="1106" max="16383" man="1"/>
    <brk id="1107" max="16383" man="1"/>
    <brk id="1108" max="16383" man="1"/>
    <brk id="1109" max="16383" man="1"/>
    <brk id="1110" max="16383" man="1"/>
    <brk id="1111" max="16383" man="1"/>
    <brk id="1112" max="16383" man="1"/>
    <brk id="1113" max="16383" man="1"/>
    <brk id="1114" max="16383" man="1"/>
    <brk id="1115" max="16383" man="1"/>
    <brk id="1116" max="16383" man="1"/>
    <brk id="1117" max="16383" man="1"/>
    <brk id="1118" max="16383" man="1"/>
    <brk id="1119" max="16383" man="1"/>
    <brk id="1120" max="16383" man="1"/>
    <brk id="1121" max="16383" man="1"/>
    <brk id="1122" max="16383" man="1"/>
    <brk id="1123" max="16383" man="1"/>
    <brk id="1124" max="16383" man="1"/>
    <brk id="1125" max="16383" man="1"/>
    <brk id="1126" max="16383" man="1"/>
    <brk id="1127" max="16383" man="1"/>
    <brk id="1128" max="16383" man="1"/>
    <brk id="1129" max="16383" man="1"/>
    <brk id="1130" max="16383" man="1"/>
    <brk id="1131" max="16383" man="1"/>
    <brk id="1132" max="16383" man="1"/>
    <brk id="1133" max="16383" man="1"/>
    <brk id="1134" max="16383" man="1"/>
    <brk id="1135" max="16383" man="1"/>
    <brk id="1136" max="16383" man="1"/>
    <brk id="1137" max="16383" man="1"/>
    <brk id="1138" max="16383" man="1"/>
    <brk id="1139" max="16383" man="1"/>
    <brk id="1140" max="16383" man="1"/>
    <brk id="1141" max="16383" man="1"/>
    <brk id="1142" max="16383" man="1"/>
    <brk id="1143" max="16383" man="1"/>
    <brk id="1144" max="16383" man="1"/>
    <brk id="1145" max="16383" man="1"/>
    <brk id="1146" max="16383" man="1"/>
    <brk id="1147" max="16383" man="1"/>
    <brk id="1148" max="16383" man="1"/>
    <brk id="1149" max="16383" man="1"/>
    <brk id="1150" max="16383" man="1"/>
    <brk id="1151" max="16383" man="1"/>
    <brk id="1152" max="16383" man="1"/>
    <brk id="1153" max="16383" man="1"/>
    <brk id="1154" max="16383" man="1"/>
    <brk id="1155" max="16383" man="1"/>
    <brk id="1156" max="16383" man="1"/>
    <brk id="1157" max="16383" man="1"/>
    <brk id="1158" max="16383" man="1"/>
    <brk id="1159" max="16383" man="1"/>
    <brk id="1160" max="16383" man="1"/>
    <brk id="1161" max="16383" man="1"/>
    <brk id="1162" max="16383" man="1"/>
    <brk id="1163" max="16383" man="1"/>
    <brk id="1164" max="16383" man="1"/>
    <brk id="1165" max="16383" man="1"/>
    <brk id="1166" max="16383" man="1"/>
    <brk id="1167" max="16383" man="1"/>
    <brk id="1168" max="16383" man="1"/>
    <brk id="1169" max="16383" man="1"/>
    <brk id="1170" max="16383" man="1"/>
    <brk id="1171" max="16383" man="1"/>
    <brk id="1172" max="16383" man="1"/>
    <brk id="1173" max="16383" man="1"/>
    <brk id="1174" max="16383" man="1"/>
    <brk id="1175" max="16383" man="1"/>
    <brk id="1176" max="16383" man="1"/>
    <brk id="1177" max="16383" man="1"/>
    <brk id="1178" max="16383" man="1"/>
    <brk id="1179" max="16383" man="1"/>
    <brk id="1180" max="16383" man="1"/>
    <brk id="1181" max="16383" man="1"/>
    <brk id="1182" max="16383" man="1"/>
    <brk id="1183" max="16383" man="1"/>
    <brk id="1184" max="16383" man="1"/>
    <brk id="1185" max="16383" man="1"/>
    <brk id="1186" max="16383" man="1"/>
    <brk id="1187" max="16383" man="1"/>
    <brk id="1188" max="16383" man="1"/>
    <brk id="1189" max="16383" man="1"/>
    <brk id="1190" max="16383" man="1"/>
    <brk id="1191" max="16383" man="1"/>
    <brk id="1192" max="16383" man="1"/>
    <brk id="1193" max="16383" man="1"/>
    <brk id="1194" max="16383" man="1"/>
    <brk id="1195" max="16383" man="1"/>
    <brk id="1196" max="16383" man="1"/>
    <brk id="1197" max="16383" man="1"/>
    <brk id="1198" max="16383" man="1"/>
    <brk id="1199" max="16383" man="1"/>
    <brk id="1200" max="16383" man="1"/>
    <brk id="1201" max="16383" man="1"/>
    <brk id="1202" max="16383" man="1"/>
    <brk id="1203" max="16383" man="1"/>
    <brk id="1204" max="16383" man="1"/>
    <brk id="1205" max="16383" man="1"/>
    <brk id="1206" max="16383" man="1"/>
    <brk id="1207" max="16383" man="1"/>
    <brk id="1208" max="16383" man="1"/>
    <brk id="1209" max="16383" man="1"/>
    <brk id="1210" max="16383" man="1"/>
    <brk id="1211" max="16383" man="1"/>
    <brk id="1212" max="16383" man="1"/>
    <brk id="1213" max="16383" man="1"/>
    <brk id="1214" max="16383" man="1"/>
    <brk id="1215" max="16383" man="1"/>
    <brk id="1216" max="16383" man="1"/>
    <brk id="1217" max="16383" man="1"/>
    <brk id="1218" max="16383" man="1"/>
    <brk id="1219" max="16383" man="1"/>
    <brk id="1220" max="16383" man="1"/>
    <brk id="1221" max="16383" man="1"/>
    <brk id="1222" max="16383" man="1"/>
    <brk id="1223" max="16383" man="1"/>
    <brk id="1224" max="16383" man="1"/>
    <brk id="1225" max="16383" man="1"/>
    <brk id="1226" max="16383" man="1"/>
    <brk id="1227" max="16383" man="1"/>
    <brk id="1228" max="16383" man="1"/>
    <brk id="1229" max="16383" man="1"/>
    <brk id="1230" max="16383" man="1"/>
    <brk id="1231" max="16383" man="1"/>
    <brk id="1232" max="16383" man="1"/>
    <brk id="1233" max="16383" man="1"/>
    <brk id="1234" max="16383" man="1"/>
    <brk id="1235" max="16383" man="1"/>
    <brk id="1236" max="16383" man="1"/>
    <brk id="1237" max="16383" man="1"/>
    <brk id="1238" max="16383" man="1"/>
    <brk id="1239" max="16383" man="1"/>
    <brk id="1240" max="16383" man="1"/>
    <brk id="1241" max="16383" man="1"/>
    <brk id="1242" max="16383" man="1"/>
    <brk id="1243" max="16383" man="1"/>
    <brk id="1244" max="16383" man="1"/>
    <brk id="1245" max="16383" man="1"/>
    <brk id="1246" max="16383" man="1"/>
    <brk id="1247" max="16383" man="1"/>
    <brk id="1248" max="16383" man="1"/>
    <brk id="1249" max="16383" man="1"/>
    <brk id="1250" max="16383" man="1"/>
    <brk id="1251" max="16383" man="1"/>
    <brk id="1252" max="16383" man="1"/>
    <brk id="1253" max="16383" man="1"/>
    <brk id="1254" max="16383" man="1"/>
    <brk id="1255" max="16383" man="1"/>
    <brk id="1256" max="16383" man="1"/>
    <brk id="1257" max="16383" man="1"/>
    <brk id="1258" max="16383" man="1"/>
    <brk id="1259" max="16383" man="1"/>
    <brk id="1260" max="16383" man="1"/>
    <brk id="1261" max="16383" man="1"/>
    <brk id="1262" max="16383" man="1"/>
    <brk id="1263" max="16383" man="1"/>
    <brk id="1264" max="16383" man="1"/>
    <brk id="1265" max="16383" man="1"/>
    <brk id="1266" max="16383" man="1"/>
    <brk id="1267" max="16383" man="1"/>
    <brk id="1268" max="16383" man="1"/>
    <brk id="1269" max="16383" man="1"/>
    <brk id="1270" max="16383" man="1"/>
    <brk id="1271" max="16383" man="1"/>
    <brk id="1272" max="16383" man="1"/>
    <brk id="1273" max="16383" man="1"/>
    <brk id="1274" max="16383" man="1"/>
    <brk id="1275" max="16383" man="1"/>
    <brk id="1276" max="16383" man="1"/>
    <brk id="1277" max="16383" man="1"/>
    <brk id="1278" max="16383" man="1"/>
    <brk id="1279" max="16383" man="1"/>
    <brk id="1280" max="16383" man="1"/>
    <brk id="1281" max="16383" man="1"/>
    <brk id="1282" max="16383" man="1"/>
    <brk id="1283" max="16383" man="1"/>
    <brk id="1284" max="16383" man="1"/>
    <brk id="1285" max="16383" man="1"/>
    <brk id="1286" max="16383" man="1"/>
    <brk id="1287" max="16383" man="1"/>
    <brk id="1288" max="16383" man="1"/>
    <brk id="1289" max="16383" man="1"/>
    <brk id="1290" max="16383" man="1"/>
    <brk id="1291" max="16383" man="1"/>
    <brk id="1292" max="16383" man="1"/>
    <brk id="1293" max="16383" man="1"/>
    <brk id="1294" max="16383" man="1"/>
    <brk id="1295" max="16383" man="1"/>
    <brk id="1296" max="16383" man="1"/>
    <brk id="1297" max="16383" man="1"/>
    <brk id="1298" max="16383" man="1"/>
    <brk id="1299" max="16383" man="1"/>
    <brk id="1300" max="16383" man="1"/>
    <brk id="1301" max="16383" man="1"/>
    <brk id="1302" max="16383" man="1"/>
    <brk id="1303" max="16383" man="1"/>
    <brk id="1304" max="16383" man="1"/>
    <brk id="1305" max="16383" man="1"/>
    <brk id="1306" max="16383" man="1"/>
    <brk id="1307" max="16383" man="1"/>
    <brk id="1308" max="16383" man="1"/>
    <brk id="1309" max="16383" man="1"/>
    <brk id="1310" max="16383" man="1"/>
    <brk id="1311" max="16383" man="1"/>
    <brk id="1312" max="16383" man="1"/>
    <brk id="1313" max="16383" man="1"/>
    <brk id="1314" max="16383" man="1"/>
    <brk id="1315" max="16383" man="1"/>
    <brk id="1316" max="16383" man="1"/>
    <brk id="1317" max="16383" man="1"/>
    <brk id="1318" max="16383" man="1"/>
    <brk id="1319" max="16383" man="1"/>
    <brk id="1320" max="16383" man="1"/>
    <brk id="1321" max="16383" man="1"/>
    <brk id="1322" max="16383" man="1"/>
    <brk id="1323" max="16383" man="1"/>
    <brk id="1324" max="16383" man="1"/>
    <brk id="1325" max="16383" man="1"/>
    <brk id="1326" max="16383" man="1"/>
    <brk id="1327" max="16383" man="1"/>
    <brk id="1328" max="16383" man="1"/>
    <brk id="1329" max="16383" man="1"/>
    <brk id="1330" max="16383" man="1"/>
    <brk id="1331" max="16383" man="1"/>
    <brk id="1332" max="16383" man="1"/>
    <brk id="1333" max="16383" man="1"/>
    <brk id="1334" max="16383" man="1"/>
    <brk id="1335" max="16383" man="1"/>
    <brk id="1336" max="16383" man="1"/>
    <brk id="1337" max="16383" man="1"/>
    <brk id="1338" max="16383" man="1"/>
    <brk id="1339" max="16383" man="1"/>
    <brk id="1340" max="16383" man="1"/>
    <brk id="1341" max="16383" man="1"/>
    <brk id="1342" max="16383" man="1"/>
    <brk id="1343" max="16383" man="1"/>
    <brk id="1344" max="16383" man="1"/>
    <brk id="1345" max="16383" man="1"/>
    <brk id="1346" max="16383" man="1"/>
    <brk id="1347" max="16383" man="1"/>
    <brk id="1348" max="16383" man="1"/>
    <brk id="1349" max="16383" man="1"/>
    <brk id="1350" max="16383" man="1"/>
    <brk id="1351" max="16383" man="1"/>
    <brk id="1352" max="16383" man="1"/>
    <brk id="1353" max="16383" man="1"/>
    <brk id="1354" max="16383" man="1"/>
    <brk id="1355" max="16383" man="1"/>
    <brk id="1356" max="16383" man="1"/>
    <brk id="1357" max="16383" man="1"/>
    <brk id="1358" max="16383" man="1"/>
    <brk id="1359" max="16383" man="1"/>
    <brk id="1360" max="16383" man="1"/>
    <brk id="1361" max="16383" man="1"/>
    <brk id="1362" max="16383" man="1"/>
    <brk id="1363" max="16383" man="1"/>
    <brk id="1364" max="16383" man="1"/>
    <brk id="1365" max="16383" man="1"/>
    <brk id="1366" max="16383" man="1"/>
    <brk id="1367" max="16383" man="1"/>
    <brk id="1368" max="16383" man="1"/>
    <brk id="1369" max="16383" man="1"/>
    <brk id="1370" max="16383" man="1"/>
    <brk id="1371" max="16383" man="1"/>
    <brk id="1372" max="16383" man="1"/>
    <brk id="1373" max="16383" man="1"/>
    <brk id="1374" max="16383" man="1"/>
    <brk id="1375" max="16383" man="1"/>
    <brk id="1376" max="16383" man="1"/>
    <brk id="1377" max="16383" man="1"/>
    <brk id="1378" max="16383" man="1"/>
    <brk id="1379" max="16383" man="1"/>
    <brk id="1380" max="16383" man="1"/>
    <brk id="1381" max="16383" man="1"/>
    <brk id="1382" max="16383" man="1"/>
    <brk id="1383" max="16383" man="1"/>
    <brk id="1384" max="16383" man="1"/>
    <brk id="1385" max="16383" man="1"/>
    <brk id="1386" max="16383" man="1"/>
    <brk id="1387" max="16383" man="1"/>
    <brk id="1388" max="16383" man="1"/>
    <brk id="1389" max="16383" man="1"/>
    <brk id="1390" max="16383" man="1"/>
    <brk id="1391" max="16383" man="1"/>
    <brk id="1392" max="16383" man="1"/>
    <brk id="1393" max="16383" man="1"/>
    <brk id="1394" max="16383" man="1"/>
    <brk id="1395" max="16383" man="1"/>
    <brk id="1396" max="16383" man="1"/>
    <brk id="1397" max="16383" man="1"/>
    <brk id="1398" max="16383" man="1"/>
    <brk id="1399" max="16383" man="1"/>
    <brk id="1400" max="16383" man="1"/>
    <brk id="1401" max="16383" man="1"/>
    <brk id="1402" max="16383" man="1"/>
    <brk id="1403" max="16383" man="1"/>
    <brk id="1404" max="16383" man="1"/>
    <brk id="1405" max="16383" man="1"/>
    <brk id="1406" max="16383" man="1"/>
    <brk id="1407" max="16383" man="1"/>
    <brk id="1408" max="16383" man="1"/>
    <brk id="1409" max="16383" man="1"/>
    <brk id="1410" max="16383" man="1"/>
    <brk id="1411" max="16383" man="1"/>
    <brk id="1412" max="16383" man="1"/>
    <brk id="1413" max="16383" man="1"/>
    <brk id="1414" max="16383" man="1"/>
    <brk id="1415" max="16383" man="1"/>
    <brk id="1416" max="16383" man="1"/>
    <brk id="1417" max="16383" man="1"/>
    <brk id="1418" max="16383" man="1"/>
    <brk id="1419" max="16383" man="1"/>
    <brk id="1420" max="16383" man="1"/>
    <brk id="1421" max="16383" man="1"/>
    <brk id="1422" max="16383" man="1"/>
    <brk id="1423" max="16383" man="1"/>
    <brk id="1424" max="16383" man="1"/>
    <brk id="1425" max="16383" man="1"/>
    <brk id="1426" max="16383" man="1"/>
    <brk id="1427" max="16383" man="1"/>
    <brk id="1428" max="16383" man="1"/>
    <brk id="1429" max="16383" man="1"/>
    <brk id="1430" max="16383" man="1"/>
    <brk id="1431" max="16383" man="1"/>
    <brk id="1432" max="16383" man="1"/>
    <brk id="1433" max="16383" man="1"/>
    <brk id="1434" max="16383" man="1"/>
    <brk id="1435" max="16383" man="1"/>
    <brk id="1436" max="16383" man="1"/>
    <brk id="1437" max="16383" man="1"/>
    <brk id="1438" max="16383" man="1"/>
    <brk id="1439" max="16383" man="1"/>
    <brk id="1440" max="16383" man="1"/>
    <brk id="1441" max="16383" man="1"/>
    <brk id="1442" max="16383" man="1"/>
    <brk id="1443" max="16383" man="1"/>
    <brk id="1444" max="16383" man="1"/>
    <brk id="1445" max="16383" man="1"/>
    <brk id="1446" max="16383" man="1"/>
    <brk id="1447" max="16383" man="1"/>
    <brk id="1448" max="16383" man="1"/>
    <brk id="1449" max="16383" man="1"/>
    <brk id="1450" max="16383" man="1"/>
    <brk id="1451" max="16383" man="1"/>
    <brk id="1452" max="16383" man="1"/>
    <brk id="1453" max="16383" man="1"/>
    <brk id="1454" max="16383" man="1"/>
    <brk id="1455" max="16383" man="1"/>
    <brk id="1456" max="16383" man="1"/>
    <brk id="1457" max="16383" man="1"/>
    <brk id="1458" max="16383" man="1"/>
    <brk id="1459" max="16383" man="1"/>
    <brk id="1460" max="16383" man="1"/>
    <brk id="1461" max="16383" man="1"/>
    <brk id="1462" max="16383" man="1"/>
    <brk id="1463" max="16383" man="1"/>
    <brk id="1464" max="16383" man="1"/>
    <brk id="1465" max="16383" man="1"/>
    <brk id="1466" max="16383" man="1"/>
    <brk id="1467" max="16383" man="1"/>
    <brk id="1468" max="16383" man="1"/>
    <brk id="1469" max="16383" man="1"/>
    <brk id="1470" max="16383" man="1"/>
    <brk id="1471" max="16383" man="1"/>
    <brk id="1472" max="16383" man="1"/>
    <brk id="1473" max="16383" man="1"/>
    <brk id="1474" max="16383" man="1"/>
    <brk id="1475" max="16383" man="1"/>
    <brk id="1476" max="16383" man="1"/>
    <brk id="1477" max="16383" man="1"/>
    <brk id="1478" max="16383" man="1"/>
    <brk id="1479" max="16383" man="1"/>
    <brk id="1480" max="16383" man="1"/>
    <brk id="1481" max="16383" man="1"/>
    <brk id="1482" max="16383" man="1"/>
    <brk id="1483" max="16383" man="1"/>
    <brk id="1484" max="16383" man="1"/>
    <brk id="1485" max="16383" man="1"/>
    <brk id="1486" max="16383" man="1"/>
    <brk id="1487" max="16383" man="1"/>
    <brk id="1488" max="16383" man="1"/>
    <brk id="1489" max="16383" man="1"/>
    <brk id="1490" max="16383" man="1"/>
    <brk id="1491" max="16383" man="1"/>
    <brk id="1492" max="16383" man="1"/>
    <brk id="1493" max="16383" man="1"/>
    <brk id="1494" max="16383" man="1"/>
    <brk id="1495" max="16383" man="1"/>
    <brk id="1496" max="16383" man="1"/>
    <brk id="1497" max="16383" man="1"/>
    <brk id="1498" max="16383" man="1"/>
    <brk id="1499" max="16383" man="1"/>
    <brk id="1500" max="16383" man="1"/>
    <brk id="1501" max="16383" man="1"/>
    <brk id="1502" max="16383" man="1"/>
    <brk id="1503" max="16383" man="1"/>
    <brk id="1504" max="16383" man="1"/>
    <brk id="1505" max="16383" man="1"/>
    <brk id="1506" max="16383" man="1"/>
    <brk id="1507" max="16383" man="1"/>
    <brk id="1508" max="16383" man="1"/>
    <brk id="1509" max="16383" man="1"/>
    <brk id="1510" max="16383" man="1"/>
    <brk id="1511" max="16383" man="1"/>
    <brk id="1512" max="16383" man="1"/>
    <brk id="1513" max="16383" man="1"/>
    <brk id="1514" max="16383" man="1"/>
    <brk id="1515" max="16383" man="1"/>
    <brk id="1516" max="16383" man="1"/>
    <brk id="1517" max="16383" man="1"/>
    <brk id="1518" max="16383" man="1"/>
    <brk id="1519" max="16383" man="1"/>
    <brk id="1520" max="16383" man="1"/>
    <brk id="1521" max="16383" man="1"/>
    <brk id="1522" max="16383" man="1"/>
    <brk id="1523" max="16383" man="1"/>
    <brk id="1524" max="16383" man="1"/>
    <brk id="1525" max="16383" man="1"/>
    <brk id="1526" max="16383" man="1"/>
    <brk id="1527" max="16383" man="1"/>
    <brk id="1528" max="16383" man="1"/>
    <brk id="1529" max="16383" man="1"/>
    <brk id="1530" max="16383" man="1"/>
    <brk id="1531" max="16383" man="1"/>
    <brk id="1532" max="16383" man="1"/>
    <brk id="1533" max="16383" man="1"/>
    <brk id="1534" max="16383" man="1"/>
    <brk id="1535" max="16383" man="1"/>
    <brk id="1536" max="16383" man="1"/>
    <brk id="1537" max="16383" man="1"/>
    <brk id="1538" max="16383" man="1"/>
    <brk id="1539" max="16383" man="1"/>
    <brk id="1540" max="16383" man="1"/>
    <brk id="1541" max="16383" man="1"/>
    <brk id="1542" max="16383" man="1"/>
    <brk id="1543" max="16383" man="1"/>
    <brk id="1544" max="16383" man="1"/>
    <brk id="1545" max="16383" man="1"/>
    <brk id="1546" max="16383" man="1"/>
    <brk id="1547" max="16383" man="1"/>
    <brk id="1548" max="16383" man="1"/>
    <brk id="1549" max="16383" man="1"/>
    <brk id="1550" max="16383" man="1"/>
    <brk id="1551" max="16383" man="1"/>
    <brk id="1552" max="16383" man="1"/>
    <brk id="1553" max="16383" man="1"/>
    <brk id="1554" max="16383" man="1"/>
    <brk id="1555" max="16383" man="1"/>
    <brk id="1556" max="16383" man="1"/>
    <brk id="1557" max="16383" man="1"/>
    <brk id="1558" max="16383" man="1"/>
    <brk id="1559" max="16383" man="1"/>
    <brk id="1560" max="16383" man="1"/>
    <brk id="1561" max="16383" man="1"/>
    <brk id="1562" max="16383" man="1"/>
    <brk id="1563" max="16383" man="1"/>
    <brk id="1564" max="16383" man="1"/>
    <brk id="1565" max="16383" man="1"/>
    <brk id="1566" max="16383" man="1"/>
    <brk id="1567" max="16383" man="1"/>
    <brk id="1568" max="16383" man="1"/>
    <brk id="1569" max="16383" man="1"/>
    <brk id="1570" max="16383" man="1"/>
    <brk id="1571" max="16383" man="1"/>
    <brk id="1572" max="16383" man="1"/>
    <brk id="1573" max="16383" man="1"/>
    <brk id="1574" max="16383" man="1"/>
    <brk id="1575" max="16383" man="1"/>
    <brk id="1576" max="16383" man="1"/>
    <brk id="1577" max="16383" man="1"/>
    <brk id="1578" max="16383" man="1"/>
    <brk id="1579" max="16383" man="1"/>
    <brk id="1580" max="16383" man="1"/>
    <brk id="1581" max="16383" man="1"/>
    <brk id="1582" max="16383" man="1"/>
    <brk id="1583" max="16383" man="1"/>
    <brk id="1584" max="16383" man="1"/>
    <brk id="1585" max="16383" man="1"/>
    <brk id="1586" max="16383" man="1"/>
    <brk id="1587" max="16383" man="1"/>
    <brk id="1588" max="16383" man="1"/>
    <brk id="1589" max="16383" man="1"/>
    <brk id="1590" max="16383" man="1"/>
    <brk id="1591" max="16383" man="1"/>
    <brk id="1592" max="16383" man="1"/>
    <brk id="1593" max="16383" man="1"/>
    <brk id="1594" max="16383" man="1"/>
    <brk id="1595" max="16383" man="1"/>
    <brk id="1596" max="16383" man="1"/>
    <brk id="1597" max="16383" man="1"/>
    <brk id="1598" max="16383" man="1"/>
    <brk id="1599" max="16383" man="1"/>
    <brk id="1600" max="16383" man="1"/>
    <brk id="1601" max="16383" man="1"/>
    <brk id="1602" max="16383" man="1"/>
    <brk id="1603" max="16383" man="1"/>
    <brk id="1604" max="16383" man="1"/>
    <brk id="1605" max="16383" man="1"/>
    <brk id="1606" max="16383" man="1"/>
    <brk id="1607" max="16383" man="1"/>
    <brk id="1608" max="16383" man="1"/>
    <brk id="1609" max="16383" man="1"/>
    <brk id="1610" max="16383" man="1"/>
    <brk id="1611" max="16383" man="1"/>
    <brk id="1612" max="16383" man="1"/>
    <brk id="1613" max="16383" man="1"/>
    <brk id="1614" max="16383" man="1"/>
    <brk id="1615" max="16383" man="1"/>
    <brk id="1616" max="16383" man="1"/>
    <brk id="1617" max="16383" man="1"/>
    <brk id="1618" max="16383" man="1"/>
    <brk id="1619" max="16383" man="1"/>
    <brk id="1620" max="16383" man="1"/>
    <brk id="1621" max="16383" man="1"/>
    <brk id="1622" max="16383" man="1"/>
    <brk id="1623" max="16383" man="1"/>
    <brk id="1624" max="16383" man="1"/>
    <brk id="1625" max="16383" man="1"/>
    <brk id="1626" max="16383" man="1"/>
    <brk id="1627" max="16383" man="1"/>
    <brk id="1628" max="16383" man="1"/>
    <brk id="1629" max="16383" man="1"/>
    <brk id="1630" max="16383" man="1"/>
    <brk id="1631" max="16383" man="1"/>
    <brk id="1632" max="16383" man="1"/>
    <brk id="1633" max="16383" man="1"/>
    <brk id="1634" max="16383" man="1"/>
    <brk id="1635" max="16383" man="1"/>
    <brk id="1636" max="16383" man="1"/>
    <brk id="1637" max="16383" man="1"/>
    <brk id="1638" max="16383" man="1"/>
    <brk id="1639" max="16383" man="1"/>
    <brk id="1640" max="16383" man="1"/>
    <brk id="1641" max="16383" man="1"/>
    <brk id="1642" max="16383" man="1"/>
    <brk id="1643" max="16383" man="1"/>
    <brk id="1644" max="16383" man="1"/>
    <brk id="1645" max="16383" man="1"/>
    <brk id="1646" max="16383" man="1"/>
    <brk id="1647" max="16383" man="1"/>
    <brk id="1648" max="16383" man="1"/>
    <brk id="1649" max="16383" man="1"/>
    <brk id="1650" max="16383" man="1"/>
    <brk id="1651" max="16383" man="1"/>
    <brk id="1652" max="16383" man="1"/>
    <brk id="1653" max="16383" man="1"/>
    <brk id="1654" max="16383" man="1"/>
    <brk id="1655" max="16383" man="1"/>
    <brk id="1656" max="16383" man="1"/>
    <brk id="1657" max="16383" man="1"/>
    <brk id="1658" max="16383" man="1"/>
    <brk id="1659" max="16383" man="1"/>
    <brk id="1660" max="16383" man="1"/>
    <brk id="1661" max="16383" man="1"/>
    <brk id="1662" max="16383" man="1"/>
    <brk id="1663" max="16383" man="1"/>
    <brk id="1664" max="16383" man="1"/>
    <brk id="1665" max="16383" man="1"/>
    <brk id="1666" max="16383" man="1"/>
    <brk id="1667" max="16383" man="1"/>
    <brk id="1668" max="16383" man="1"/>
    <brk id="1669" max="16383" man="1"/>
    <brk id="1670" max="16383" man="1"/>
    <brk id="1671" max="16383" man="1"/>
    <brk id="1672" max="16383" man="1"/>
    <brk id="1673" max="16383" man="1"/>
    <brk id="1674" max="16383" man="1"/>
    <brk id="1675" max="16383" man="1"/>
    <brk id="1676" max="16383" man="1"/>
    <brk id="1677" max="16383" man="1"/>
    <brk id="1678" max="16383" man="1"/>
    <brk id="1679" max="16383" man="1"/>
    <brk id="1680" max="16383" man="1"/>
    <brk id="1681" max="16383" man="1"/>
    <brk id="1682" max="16383" man="1"/>
    <brk id="1683" max="16383" man="1"/>
    <brk id="1684" max="16383" man="1"/>
    <brk id="1685" max="16383" man="1"/>
    <brk id="1686" max="16383" man="1"/>
    <brk id="1687" max="16383" man="1"/>
    <brk id="1688" max="16383" man="1"/>
    <brk id="1689" max="16383" man="1"/>
    <brk id="1690" max="16383" man="1"/>
    <brk id="1691" max="16383" man="1"/>
    <brk id="1692" max="16383" man="1"/>
    <brk id="1693" max="16383" man="1"/>
    <brk id="1694" max="16383" man="1"/>
    <brk id="1695" max="16383" man="1"/>
    <brk id="1696" max="16383" man="1"/>
    <brk id="1697" max="16383" man="1"/>
    <brk id="1698" max="16383" man="1"/>
    <brk id="1699" max="16383" man="1"/>
    <brk id="1700" max="16383" man="1"/>
    <brk id="1701" max="16383" man="1"/>
    <brk id="1702" max="16383" man="1"/>
    <brk id="1703" max="16383" man="1"/>
    <brk id="1704" max="16383" man="1"/>
    <brk id="1705" max="16383" man="1"/>
    <brk id="1706" max="16383" man="1"/>
    <brk id="1707" max="16383" man="1"/>
    <brk id="1708" max="16383" man="1"/>
    <brk id="1709" max="16383" man="1"/>
    <brk id="1710" max="16383" man="1"/>
    <brk id="1711" max="16383" man="1"/>
    <brk id="1712" max="16383" man="1"/>
    <brk id="1713" max="16383" man="1"/>
    <brk id="1714" max="16383" man="1"/>
    <brk id="1715" max="16383" man="1"/>
    <brk id="1716" max="16383" man="1"/>
    <brk id="1717" max="16383" man="1"/>
    <brk id="1718" max="16383" man="1"/>
    <brk id="1719" max="16383" man="1"/>
    <brk id="1720" max="16383" man="1"/>
    <brk id="1721" max="16383" man="1"/>
    <brk id="1722" max="16383" man="1"/>
    <brk id="1723" max="16383" man="1"/>
    <brk id="1724" max="16383" man="1"/>
    <brk id="1725" max="16383" man="1"/>
    <brk id="1726" max="16383" man="1"/>
    <brk id="1727" max="16383" man="1"/>
    <brk id="1728" max="16383" man="1"/>
    <brk id="1729" max="16383" man="1"/>
    <brk id="1730" max="16383" man="1"/>
    <brk id="1731" max="16383" man="1"/>
    <brk id="1732" max="16383" man="1"/>
    <brk id="1733" max="16383" man="1"/>
    <brk id="1734" max="16383" man="1"/>
    <brk id="1735" max="16383" man="1"/>
    <brk id="1736" max="16383" man="1"/>
    <brk id="1737" max="16383" man="1"/>
    <brk id="1738" max="16383" man="1"/>
    <brk id="1739" max="16383" man="1"/>
    <brk id="1740" max="16383" man="1"/>
    <brk id="1741" max="16383" man="1"/>
    <brk id="1742" max="16383" man="1"/>
    <brk id="1743" max="16383" man="1"/>
    <brk id="1744" max="16383" man="1"/>
    <brk id="1745" max="16383" man="1"/>
    <brk id="1746" max="16383" man="1"/>
    <brk id="1747" max="16383" man="1"/>
    <brk id="1748" max="16383" man="1"/>
    <brk id="1749" max="16383" man="1"/>
    <brk id="1750" max="16383" man="1"/>
    <brk id="1751" max="16383" man="1"/>
    <brk id="1752" max="16383" man="1"/>
    <brk id="1753" max="16383" man="1"/>
    <brk id="1754" max="16383" man="1"/>
    <brk id="1755" max="16383" man="1"/>
    <brk id="175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K28"/>
  <sheetViews>
    <sheetView zoomScaleNormal="100" workbookViewId="0">
      <selection activeCell="B15" sqref="B15"/>
    </sheetView>
  </sheetViews>
  <sheetFormatPr defaultRowHeight="15.75" x14ac:dyDescent="0.25"/>
  <cols>
    <col min="1" max="1" width="4.85546875" style="424" customWidth="1"/>
    <col min="2" max="2" width="75" style="433" customWidth="1"/>
    <col min="3" max="4" width="7" style="424" customWidth="1"/>
    <col min="5" max="6" width="17.85546875" style="424" customWidth="1"/>
    <col min="7" max="7" width="15.28515625" style="434" customWidth="1"/>
    <col min="8" max="16384" width="9.140625" style="424"/>
  </cols>
  <sheetData>
    <row r="1" spans="1:11" x14ac:dyDescent="0.25">
      <c r="B1" s="425"/>
      <c r="G1" s="424"/>
    </row>
    <row r="2" spans="1:11" x14ac:dyDescent="0.25">
      <c r="B2" s="426" t="s">
        <v>324</v>
      </c>
      <c r="G2" s="424"/>
    </row>
    <row r="3" spans="1:11" x14ac:dyDescent="0.25">
      <c r="B3" s="426" t="s">
        <v>325</v>
      </c>
      <c r="G3" s="424"/>
    </row>
    <row r="4" spans="1:11" x14ac:dyDescent="0.25">
      <c r="B4" s="426"/>
      <c r="G4" s="424"/>
    </row>
    <row r="5" spans="1:11" x14ac:dyDescent="0.25">
      <c r="B5" s="425"/>
      <c r="G5" s="424"/>
    </row>
    <row r="6" spans="1:11" x14ac:dyDescent="0.25">
      <c r="B6" s="426" t="s">
        <v>326</v>
      </c>
      <c r="G6" s="424"/>
    </row>
    <row r="7" spans="1:11" x14ac:dyDescent="0.25">
      <c r="B7" s="427" t="s">
        <v>254</v>
      </c>
      <c r="G7" s="424"/>
    </row>
    <row r="8" spans="1:11" x14ac:dyDescent="0.25">
      <c r="B8" s="427" t="s">
        <v>255</v>
      </c>
      <c r="G8" s="424"/>
    </row>
    <row r="9" spans="1:11" x14ac:dyDescent="0.25">
      <c r="B9" s="427" t="s">
        <v>256</v>
      </c>
      <c r="G9" s="424"/>
    </row>
    <row r="10" spans="1:11" x14ac:dyDescent="0.25">
      <c r="B10" s="425"/>
      <c r="G10" s="424"/>
    </row>
    <row r="11" spans="1:11" x14ac:dyDescent="0.25">
      <c r="B11" s="426" t="s">
        <v>327</v>
      </c>
      <c r="G11" s="424"/>
    </row>
    <row r="12" spans="1:11" x14ac:dyDescent="0.25">
      <c r="B12" s="427" t="s">
        <v>257</v>
      </c>
      <c r="G12" s="424"/>
    </row>
    <row r="13" spans="1:11" x14ac:dyDescent="0.25">
      <c r="B13" s="427" t="s">
        <v>328</v>
      </c>
      <c r="G13" s="424"/>
    </row>
    <row r="14" spans="1:11" x14ac:dyDescent="0.25">
      <c r="B14" s="427" t="s">
        <v>329</v>
      </c>
      <c r="G14" s="424"/>
    </row>
    <row r="15" spans="1:11" x14ac:dyDescent="0.25">
      <c r="B15" s="425"/>
      <c r="G15" s="424"/>
    </row>
    <row r="16" spans="1:11" x14ac:dyDescent="0.25">
      <c r="A16" s="213"/>
      <c r="B16" s="214"/>
      <c r="C16" s="215"/>
      <c r="D16" s="215"/>
      <c r="E16" s="215"/>
      <c r="F16" s="215"/>
      <c r="G16" s="216"/>
      <c r="H16" s="213"/>
      <c r="I16" s="213"/>
      <c r="J16" s="213"/>
      <c r="K16" s="213"/>
    </row>
    <row r="17" spans="1:11" s="428" customFormat="1" x14ac:dyDescent="0.25">
      <c r="B17" s="429" t="s">
        <v>330</v>
      </c>
    </row>
    <row r="18" spans="1:11" s="428" customFormat="1" x14ac:dyDescent="0.25">
      <c r="B18" s="430" t="s">
        <v>331</v>
      </c>
    </row>
    <row r="19" spans="1:11" s="428" customFormat="1" ht="31.5" x14ac:dyDescent="0.25">
      <c r="B19" s="430" t="s">
        <v>332</v>
      </c>
    </row>
    <row r="20" spans="1:11" s="428" customFormat="1" ht="31.5" x14ac:dyDescent="0.25">
      <c r="B20" s="430" t="s">
        <v>333</v>
      </c>
    </row>
    <row r="21" spans="1:11" s="428" customFormat="1" ht="31.5" x14ac:dyDescent="0.25">
      <c r="B21" s="430" t="s">
        <v>334</v>
      </c>
    </row>
    <row r="22" spans="1:11" s="428" customFormat="1" x14ac:dyDescent="0.25">
      <c r="B22" s="430" t="s">
        <v>335</v>
      </c>
    </row>
    <row r="23" spans="1:11" s="428" customFormat="1" ht="31.5" x14ac:dyDescent="0.25">
      <c r="B23" s="430" t="s">
        <v>336</v>
      </c>
    </row>
    <row r="24" spans="1:11" s="431" customFormat="1" ht="47.25" x14ac:dyDescent="0.25">
      <c r="A24" s="217"/>
      <c r="B24" s="430" t="s">
        <v>337</v>
      </c>
      <c r="C24" s="218"/>
      <c r="D24" s="218"/>
      <c r="E24" s="218"/>
      <c r="F24" s="218"/>
      <c r="G24" s="219"/>
      <c r="H24" s="217"/>
      <c r="I24" s="217"/>
      <c r="J24" s="217"/>
      <c r="K24" s="217"/>
    </row>
    <row r="25" spans="1:11" s="431" customFormat="1" ht="47.25" x14ac:dyDescent="0.25">
      <c r="A25" s="217"/>
      <c r="B25" s="430" t="s">
        <v>338</v>
      </c>
      <c r="C25" s="218"/>
      <c r="D25" s="218"/>
      <c r="E25" s="218"/>
      <c r="F25" s="218"/>
      <c r="G25" s="219"/>
      <c r="H25" s="217"/>
      <c r="I25" s="217"/>
      <c r="J25" s="217"/>
      <c r="K25" s="217"/>
    </row>
    <row r="26" spans="1:11" s="431" customFormat="1" ht="31.5" x14ac:dyDescent="0.25">
      <c r="A26" s="217"/>
      <c r="B26" s="430" t="s">
        <v>339</v>
      </c>
      <c r="C26" s="218"/>
      <c r="D26" s="218"/>
      <c r="E26" s="218"/>
      <c r="F26" s="218"/>
      <c r="G26" s="219"/>
      <c r="H26" s="217"/>
      <c r="I26" s="217"/>
      <c r="J26" s="217"/>
      <c r="K26" s="217"/>
    </row>
    <row r="27" spans="1:11" s="431" customFormat="1" ht="31.5" x14ac:dyDescent="0.25">
      <c r="A27" s="217"/>
      <c r="B27" s="430" t="s">
        <v>340</v>
      </c>
      <c r="C27" s="218"/>
      <c r="D27" s="218"/>
      <c r="E27" s="218"/>
      <c r="F27" s="218"/>
      <c r="G27" s="219"/>
      <c r="H27" s="217"/>
      <c r="I27" s="217"/>
      <c r="J27" s="217"/>
      <c r="K27" s="217"/>
    </row>
    <row r="28" spans="1:11" s="431" customFormat="1" x14ac:dyDescent="0.25">
      <c r="A28" s="217"/>
      <c r="B28" s="432"/>
      <c r="C28" s="218"/>
      <c r="D28" s="218"/>
      <c r="E28" s="218"/>
      <c r="F28" s="218"/>
      <c r="G28" s="219"/>
      <c r="H28" s="217"/>
      <c r="I28" s="217"/>
      <c r="J28" s="217"/>
      <c r="K28" s="217"/>
    </row>
  </sheetData>
  <sheetProtection algorithmName="SHA-512" hashValue="zaBzS0VbeGuA8WVHdupNrumo1rYkj+nsCI4opvhPfGpF+Yb08HcONDuj2+v/VcOASXIA1H3XF64asKaiGG63Pw==" saltValue="rDJP1lAPrl93fbwkd3r27g==" spinCount="100000" sheet="1"/>
  <pageMargins left="0.78740157480314965" right="0.59055118110236227" top="1.0629921259842521" bottom="0.98425196850393704" header="0.31496062992125984" footer="0.39370078740157483"/>
  <pageSetup paperSize="9" firstPageNumber="0" orientation="portrait" horizontalDpi="300" verticalDpi="300" r:id="rId1"/>
  <headerFooter alignWithMargins="0">
    <oddHeader>&amp;L&amp;G</oddHeader>
    <oddFooter>&amp;L&amp;8Dokument: &amp;F&amp;C&amp;"Calibri,Regular"&amp;9Stran: &amp;P/&amp;N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I100"/>
  <sheetViews>
    <sheetView view="pageBreakPreview" zoomScaleNormal="130" zoomScaleSheetLayoutView="100" workbookViewId="0">
      <pane ySplit="1" topLeftCell="A77" activePane="bottomLeft" state="frozen"/>
      <selection activeCell="K32" sqref="K32"/>
      <selection pane="bottomLeft" activeCell="D86" sqref="D86"/>
    </sheetView>
  </sheetViews>
  <sheetFormatPr defaultRowHeight="12.75" x14ac:dyDescent="0.2"/>
  <cols>
    <col min="1" max="1" width="4.85546875" style="443" customWidth="1"/>
    <col min="2" max="2" width="52.140625" style="444" customWidth="1"/>
    <col min="3" max="3" width="7.5703125" style="443" customWidth="1"/>
    <col min="4" max="4" width="6.28515625" style="440" customWidth="1"/>
    <col min="5" max="5" width="10.42578125" style="443" customWidth="1"/>
    <col min="6" max="6" width="12.28515625" style="443" customWidth="1"/>
    <col min="7" max="7" width="9" style="443" customWidth="1"/>
    <col min="8" max="8" width="10.85546875" style="440" bestFit="1" customWidth="1"/>
    <col min="9" max="16384" width="9.140625" style="440"/>
  </cols>
  <sheetData>
    <row r="1" spans="1:8" s="435" customFormat="1" x14ac:dyDescent="0.2">
      <c r="A1" s="435" t="s">
        <v>341</v>
      </c>
      <c r="B1" s="436" t="s">
        <v>342</v>
      </c>
      <c r="C1" s="437" t="s">
        <v>343</v>
      </c>
      <c r="D1" s="435" t="s">
        <v>25</v>
      </c>
      <c r="E1" s="438" t="s">
        <v>344</v>
      </c>
      <c r="F1" s="439" t="s">
        <v>345</v>
      </c>
      <c r="G1" s="440"/>
    </row>
    <row r="2" spans="1:8" x14ac:dyDescent="0.2">
      <c r="E2" s="609"/>
    </row>
    <row r="3" spans="1:8" x14ac:dyDescent="0.2">
      <c r="E3" s="609"/>
    </row>
    <row r="4" spans="1:8" x14ac:dyDescent="0.2">
      <c r="A4" s="220">
        <f>'Rekapitulacija E'!A5</f>
        <v>1</v>
      </c>
      <c r="B4" s="221" t="s">
        <v>346</v>
      </c>
      <c r="C4" s="222"/>
      <c r="D4" s="223"/>
      <c r="E4" s="610"/>
      <c r="F4" s="224"/>
      <c r="G4" s="225"/>
    </row>
    <row r="5" spans="1:8" x14ac:dyDescent="0.2">
      <c r="A5" s="220"/>
      <c r="B5" s="221" t="s">
        <v>347</v>
      </c>
      <c r="C5" s="222"/>
      <c r="D5" s="223"/>
      <c r="E5" s="610"/>
      <c r="F5" s="224"/>
      <c r="G5" s="225"/>
      <c r="H5" s="225"/>
    </row>
    <row r="6" spans="1:8" x14ac:dyDescent="0.2">
      <c r="A6" s="220"/>
      <c r="B6" s="221"/>
      <c r="C6" s="222"/>
      <c r="D6" s="223"/>
      <c r="E6" s="610"/>
      <c r="F6" s="224"/>
      <c r="G6" s="225"/>
    </row>
    <row r="7" spans="1:8" s="441" customFormat="1" ht="12" x14ac:dyDescent="0.2">
      <c r="A7" s="226"/>
      <c r="B7" s="227" t="s">
        <v>348</v>
      </c>
      <c r="C7" s="228"/>
      <c r="D7" s="229"/>
      <c r="E7" s="611"/>
      <c r="F7" s="230"/>
      <c r="G7" s="230"/>
    </row>
    <row r="8" spans="1:8" s="441" customFormat="1" ht="12" x14ac:dyDescent="0.2">
      <c r="A8" s="231" t="s">
        <v>349</v>
      </c>
      <c r="B8" s="227" t="s">
        <v>347</v>
      </c>
      <c r="C8" s="228"/>
      <c r="D8" s="229"/>
      <c r="E8" s="611"/>
      <c r="F8" s="230"/>
      <c r="G8" s="230"/>
    </row>
    <row r="9" spans="1:8" s="441" customFormat="1" ht="12" x14ac:dyDescent="0.2">
      <c r="A9" s="231" t="s">
        <v>349</v>
      </c>
      <c r="B9" s="227" t="s">
        <v>350</v>
      </c>
      <c r="C9" s="228"/>
      <c r="D9" s="229"/>
      <c r="E9" s="611"/>
      <c r="F9" s="230"/>
      <c r="G9" s="230"/>
    </row>
    <row r="10" spans="1:8" s="441" customFormat="1" ht="24" x14ac:dyDescent="0.2">
      <c r="A10" s="231" t="s">
        <v>349</v>
      </c>
      <c r="B10" s="227" t="s">
        <v>351</v>
      </c>
      <c r="C10" s="228"/>
      <c r="D10" s="229"/>
      <c r="E10" s="611"/>
      <c r="F10" s="230"/>
      <c r="G10" s="230"/>
    </row>
    <row r="11" spans="1:8" s="441" customFormat="1" ht="12" x14ac:dyDescent="0.2">
      <c r="A11" s="231" t="s">
        <v>349</v>
      </c>
      <c r="B11" s="227" t="s">
        <v>352</v>
      </c>
      <c r="C11" s="228"/>
      <c r="D11" s="229"/>
      <c r="E11" s="611"/>
      <c r="F11" s="230"/>
      <c r="G11" s="230"/>
    </row>
    <row r="12" spans="1:8" x14ac:dyDescent="0.2">
      <c r="A12" s="220"/>
      <c r="B12" s="221"/>
      <c r="C12" s="222"/>
      <c r="D12" s="223"/>
      <c r="E12" s="610"/>
      <c r="F12" s="224"/>
      <c r="G12" s="225"/>
    </row>
    <row r="13" spans="1:8" x14ac:dyDescent="0.2">
      <c r="A13" s="220"/>
      <c r="B13" s="232" t="s">
        <v>353</v>
      </c>
      <c r="C13" s="222"/>
      <c r="D13" s="223"/>
      <c r="E13" s="610"/>
      <c r="F13" s="224"/>
      <c r="G13" s="225"/>
    </row>
    <row r="14" spans="1:8" x14ac:dyDescent="0.2">
      <c r="A14" s="233">
        <f>+$A$4+COUNT($A$5:A13)*0.01+0.01</f>
        <v>1.01</v>
      </c>
      <c r="B14" s="352" t="s">
        <v>354</v>
      </c>
      <c r="C14" s="222"/>
      <c r="D14" s="223"/>
      <c r="E14" s="257"/>
      <c r="F14" s="234"/>
      <c r="G14" s="225"/>
      <c r="H14" s="442"/>
    </row>
    <row r="15" spans="1:8" ht="25.5" x14ac:dyDescent="0.2">
      <c r="A15" s="235" t="s">
        <v>349</v>
      </c>
      <c r="B15" s="352" t="s">
        <v>355</v>
      </c>
      <c r="C15" s="222">
        <v>3</v>
      </c>
      <c r="D15" s="223" t="s">
        <v>356</v>
      </c>
      <c r="E15" s="257"/>
      <c r="F15" s="234">
        <f>C15*E15</f>
        <v>0</v>
      </c>
      <c r="G15" s="225"/>
      <c r="H15" s="442"/>
    </row>
    <row r="16" spans="1:8" ht="25.5" x14ac:dyDescent="0.2">
      <c r="A16" s="235" t="s">
        <v>349</v>
      </c>
      <c r="B16" s="352" t="s">
        <v>357</v>
      </c>
      <c r="C16" s="222">
        <v>3</v>
      </c>
      <c r="D16" s="223" t="s">
        <v>356</v>
      </c>
      <c r="E16" s="257"/>
      <c r="F16" s="234">
        <f>C16*E16</f>
        <v>0</v>
      </c>
      <c r="G16" s="225"/>
    </row>
    <row r="17" spans="1:8" x14ac:dyDescent="0.2">
      <c r="A17" s="220"/>
      <c r="B17" s="352"/>
      <c r="C17" s="222"/>
      <c r="D17" s="223"/>
      <c r="E17" s="257"/>
      <c r="F17" s="224"/>
      <c r="G17" s="225"/>
    </row>
    <row r="18" spans="1:8" x14ac:dyDescent="0.2">
      <c r="A18" s="233">
        <f>+$A$4+COUNT($A$5:A16)*0.01+0.01</f>
        <v>1.02</v>
      </c>
      <c r="B18" s="352" t="s">
        <v>358</v>
      </c>
      <c r="E18" s="257"/>
      <c r="G18" s="236"/>
      <c r="H18" s="442"/>
    </row>
    <row r="19" spans="1:8" ht="25.5" x14ac:dyDescent="0.2">
      <c r="A19" s="235" t="s">
        <v>349</v>
      </c>
      <c r="B19" s="352" t="s">
        <v>359</v>
      </c>
      <c r="C19" s="222">
        <v>8</v>
      </c>
      <c r="D19" s="223" t="s">
        <v>356</v>
      </c>
      <c r="E19" s="257"/>
      <c r="F19" s="234">
        <f t="shared" ref="F19:F25" si="0">C19*E19</f>
        <v>0</v>
      </c>
      <c r="G19" s="225"/>
      <c r="H19" s="442"/>
    </row>
    <row r="20" spans="1:8" ht="25.5" x14ac:dyDescent="0.2">
      <c r="A20" s="235" t="s">
        <v>349</v>
      </c>
      <c r="B20" s="352" t="s">
        <v>360</v>
      </c>
      <c r="C20" s="222">
        <v>4</v>
      </c>
      <c r="D20" s="223" t="s">
        <v>356</v>
      </c>
      <c r="E20" s="257"/>
      <c r="F20" s="234">
        <f t="shared" si="0"/>
        <v>0</v>
      </c>
      <c r="G20" s="236"/>
      <c r="H20" s="442"/>
    </row>
    <row r="21" spans="1:8" ht="25.5" x14ac:dyDescent="0.2">
      <c r="A21" s="235" t="s">
        <v>349</v>
      </c>
      <c r="B21" s="352" t="s">
        <v>361</v>
      </c>
      <c r="C21" s="222">
        <v>4</v>
      </c>
      <c r="D21" s="223" t="s">
        <v>356</v>
      </c>
      <c r="E21" s="257"/>
      <c r="F21" s="234">
        <f t="shared" si="0"/>
        <v>0</v>
      </c>
      <c r="G21" s="236"/>
      <c r="H21" s="442"/>
    </row>
    <row r="22" spans="1:8" ht="25.5" x14ac:dyDescent="0.2">
      <c r="A22" s="235" t="s">
        <v>349</v>
      </c>
      <c r="B22" s="352" t="s">
        <v>362</v>
      </c>
      <c r="C22" s="222">
        <v>16</v>
      </c>
      <c r="D22" s="223" t="s">
        <v>356</v>
      </c>
      <c r="E22" s="257"/>
      <c r="F22" s="234">
        <f t="shared" si="0"/>
        <v>0</v>
      </c>
      <c r="G22" s="236"/>
      <c r="H22" s="442"/>
    </row>
    <row r="23" spans="1:8" ht="25.5" x14ac:dyDescent="0.2">
      <c r="A23" s="235" t="s">
        <v>349</v>
      </c>
      <c r="B23" s="352" t="s">
        <v>363</v>
      </c>
      <c r="C23" s="222">
        <v>4</v>
      </c>
      <c r="D23" s="223" t="s">
        <v>356</v>
      </c>
      <c r="E23" s="257"/>
      <c r="F23" s="234">
        <f t="shared" si="0"/>
        <v>0</v>
      </c>
      <c r="G23" s="236"/>
      <c r="H23" s="442"/>
    </row>
    <row r="24" spans="1:8" ht="25.5" x14ac:dyDescent="0.2">
      <c r="A24" s="235" t="s">
        <v>349</v>
      </c>
      <c r="B24" s="352" t="s">
        <v>364</v>
      </c>
      <c r="C24" s="222">
        <v>4</v>
      </c>
      <c r="D24" s="223" t="s">
        <v>356</v>
      </c>
      <c r="E24" s="257"/>
      <c r="F24" s="234">
        <f t="shared" si="0"/>
        <v>0</v>
      </c>
      <c r="G24" s="236"/>
      <c r="H24" s="442"/>
    </row>
    <row r="25" spans="1:8" ht="25.5" x14ac:dyDescent="0.2">
      <c r="A25" s="235" t="s">
        <v>349</v>
      </c>
      <c r="B25" s="352" t="s">
        <v>365</v>
      </c>
      <c r="C25" s="222">
        <v>4</v>
      </c>
      <c r="D25" s="223" t="s">
        <v>356</v>
      </c>
      <c r="E25" s="257"/>
      <c r="F25" s="234">
        <f t="shared" si="0"/>
        <v>0</v>
      </c>
      <c r="G25" s="236"/>
      <c r="H25" s="442"/>
    </row>
    <row r="26" spans="1:8" x14ac:dyDescent="0.2">
      <c r="A26" s="233"/>
      <c r="B26" s="352"/>
      <c r="C26" s="222"/>
      <c r="D26" s="223"/>
      <c r="E26" s="257"/>
      <c r="F26" s="234"/>
      <c r="G26" s="236"/>
      <c r="H26" s="442"/>
    </row>
    <row r="27" spans="1:8" x14ac:dyDescent="0.2">
      <c r="A27" s="233">
        <f>+$A$4+COUNT($A$5:A25)*0.01+0.01</f>
        <v>1.03</v>
      </c>
      <c r="B27" s="352" t="s">
        <v>366</v>
      </c>
      <c r="E27" s="257"/>
      <c r="G27" s="236"/>
      <c r="H27" s="442"/>
    </row>
    <row r="28" spans="1:8" ht="25.5" x14ac:dyDescent="0.2">
      <c r="A28" s="235" t="s">
        <v>349</v>
      </c>
      <c r="B28" s="352" t="s">
        <v>367</v>
      </c>
      <c r="C28" s="222">
        <v>2</v>
      </c>
      <c r="D28" s="223" t="s">
        <v>356</v>
      </c>
      <c r="E28" s="257"/>
      <c r="F28" s="234">
        <f>C28*E28</f>
        <v>0</v>
      </c>
      <c r="G28" s="236"/>
      <c r="H28" s="442"/>
    </row>
    <row r="29" spans="1:8" ht="25.5" x14ac:dyDescent="0.2">
      <c r="A29" s="235" t="s">
        <v>349</v>
      </c>
      <c r="B29" s="352" t="s">
        <v>360</v>
      </c>
      <c r="C29" s="222">
        <v>2</v>
      </c>
      <c r="D29" s="223" t="s">
        <v>356</v>
      </c>
      <c r="E29" s="257"/>
      <c r="F29" s="234">
        <f>C29*E29</f>
        <v>0</v>
      </c>
      <c r="G29" s="236"/>
      <c r="H29" s="442"/>
    </row>
    <row r="30" spans="1:8" ht="25.5" x14ac:dyDescent="0.2">
      <c r="A30" s="235" t="s">
        <v>349</v>
      </c>
      <c r="B30" s="352" t="s">
        <v>361</v>
      </c>
      <c r="C30" s="222">
        <v>2</v>
      </c>
      <c r="D30" s="223" t="s">
        <v>356</v>
      </c>
      <c r="E30" s="257"/>
      <c r="F30" s="234">
        <f>C30*E30</f>
        <v>0</v>
      </c>
      <c r="G30" s="236"/>
      <c r="H30" s="442"/>
    </row>
    <row r="31" spans="1:8" ht="25.5" x14ac:dyDescent="0.2">
      <c r="A31" s="235" t="s">
        <v>349</v>
      </c>
      <c r="B31" s="352" t="s">
        <v>362</v>
      </c>
      <c r="C31" s="222">
        <v>4</v>
      </c>
      <c r="D31" s="223" t="s">
        <v>356</v>
      </c>
      <c r="E31" s="257"/>
      <c r="F31" s="234">
        <f>C31*E31</f>
        <v>0</v>
      </c>
      <c r="G31" s="236"/>
      <c r="H31" s="442"/>
    </row>
    <row r="32" spans="1:8" ht="25.5" x14ac:dyDescent="0.2">
      <c r="A32" s="235" t="s">
        <v>349</v>
      </c>
      <c r="B32" s="352" t="s">
        <v>365</v>
      </c>
      <c r="C32" s="222">
        <v>4</v>
      </c>
      <c r="D32" s="223" t="s">
        <v>356</v>
      </c>
      <c r="E32" s="257"/>
      <c r="F32" s="234">
        <f>C32*E32</f>
        <v>0</v>
      </c>
      <c r="G32" s="236"/>
      <c r="H32" s="442"/>
    </row>
    <row r="33" spans="1:8" x14ac:dyDescent="0.2">
      <c r="A33" s="233"/>
      <c r="B33" s="352"/>
      <c r="C33" s="222"/>
      <c r="D33" s="223"/>
      <c r="E33" s="257"/>
      <c r="F33" s="234"/>
      <c r="G33" s="236"/>
      <c r="H33" s="442"/>
    </row>
    <row r="34" spans="1:8" x14ac:dyDescent="0.2">
      <c r="A34" s="233">
        <f>+$A$4+COUNT($A$5:A32)*0.01+0.01</f>
        <v>1.04</v>
      </c>
      <c r="B34" s="352" t="s">
        <v>368</v>
      </c>
      <c r="E34" s="257"/>
      <c r="G34" s="236"/>
      <c r="H34" s="442"/>
    </row>
    <row r="35" spans="1:8" ht="25.5" x14ac:dyDescent="0.2">
      <c r="A35" s="235" t="s">
        <v>349</v>
      </c>
      <c r="B35" s="352" t="s">
        <v>367</v>
      </c>
      <c r="C35" s="222">
        <v>2</v>
      </c>
      <c r="D35" s="223" t="s">
        <v>356</v>
      </c>
      <c r="E35" s="257"/>
      <c r="F35" s="234">
        <f>C35*E35</f>
        <v>0</v>
      </c>
      <c r="G35" s="236"/>
      <c r="H35" s="442"/>
    </row>
    <row r="36" spans="1:8" ht="25.5" x14ac:dyDescent="0.2">
      <c r="A36" s="235" t="s">
        <v>349</v>
      </c>
      <c r="B36" s="352" t="s">
        <v>360</v>
      </c>
      <c r="C36" s="222">
        <v>2</v>
      </c>
      <c r="D36" s="223" t="s">
        <v>356</v>
      </c>
      <c r="E36" s="257"/>
      <c r="F36" s="234">
        <f>C36*E36</f>
        <v>0</v>
      </c>
      <c r="G36" s="236"/>
      <c r="H36" s="442"/>
    </row>
    <row r="37" spans="1:8" ht="25.5" x14ac:dyDescent="0.2">
      <c r="A37" s="235" t="s">
        <v>349</v>
      </c>
      <c r="B37" s="352" t="s">
        <v>361</v>
      </c>
      <c r="C37" s="222">
        <v>2</v>
      </c>
      <c r="D37" s="223" t="s">
        <v>356</v>
      </c>
      <c r="E37" s="257"/>
      <c r="F37" s="234">
        <f>C37*E37</f>
        <v>0</v>
      </c>
      <c r="G37" s="236"/>
      <c r="H37" s="442"/>
    </row>
    <row r="38" spans="1:8" ht="25.5" x14ac:dyDescent="0.2">
      <c r="A38" s="235" t="s">
        <v>349</v>
      </c>
      <c r="B38" s="352" t="s">
        <v>362</v>
      </c>
      <c r="C38" s="222">
        <v>4</v>
      </c>
      <c r="D38" s="223" t="s">
        <v>356</v>
      </c>
      <c r="E38" s="257"/>
      <c r="F38" s="234">
        <f>C38*E38</f>
        <v>0</v>
      </c>
      <c r="G38" s="236"/>
      <c r="H38" s="442"/>
    </row>
    <row r="39" spans="1:8" ht="25.5" x14ac:dyDescent="0.2">
      <c r="A39" s="235" t="s">
        <v>349</v>
      </c>
      <c r="B39" s="352" t="s">
        <v>365</v>
      </c>
      <c r="C39" s="222">
        <v>4</v>
      </c>
      <c r="D39" s="223" t="s">
        <v>356</v>
      </c>
      <c r="E39" s="257"/>
      <c r="F39" s="234">
        <f>C39*E39</f>
        <v>0</v>
      </c>
      <c r="G39" s="236"/>
      <c r="H39" s="442"/>
    </row>
    <row r="40" spans="1:8" x14ac:dyDescent="0.2">
      <c r="A40" s="233"/>
      <c r="B40" s="352"/>
      <c r="C40" s="222"/>
      <c r="D40" s="223"/>
      <c r="E40" s="257"/>
      <c r="F40" s="234"/>
      <c r="G40" s="236"/>
      <c r="H40" s="442"/>
    </row>
    <row r="41" spans="1:8" x14ac:dyDescent="0.2">
      <c r="A41" s="233">
        <f>+$A$4+COUNT($A$5:A40)*0.01+0.01</f>
        <v>1.05</v>
      </c>
      <c r="B41" s="444" t="s">
        <v>369</v>
      </c>
      <c r="E41" s="257"/>
      <c r="G41" s="236"/>
      <c r="H41" s="442"/>
    </row>
    <row r="42" spans="1:8" ht="25.5" x14ac:dyDescent="0.2">
      <c r="A42" s="235" t="s">
        <v>349</v>
      </c>
      <c r="B42" s="445" t="s">
        <v>370</v>
      </c>
      <c r="C42" s="222">
        <v>8</v>
      </c>
      <c r="D42" s="223" t="s">
        <v>356</v>
      </c>
      <c r="E42" s="257"/>
      <c r="F42" s="234">
        <f>C42*E42</f>
        <v>0</v>
      </c>
      <c r="G42" s="236"/>
      <c r="H42" s="442"/>
    </row>
    <row r="43" spans="1:8" ht="38.25" x14ac:dyDescent="0.2">
      <c r="A43" s="235" t="s">
        <v>349</v>
      </c>
      <c r="B43" s="352" t="s">
        <v>371</v>
      </c>
      <c r="C43" s="222">
        <v>8</v>
      </c>
      <c r="D43" s="223" t="s">
        <v>356</v>
      </c>
      <c r="E43" s="257"/>
      <c r="F43" s="234">
        <f>C43*E43</f>
        <v>0</v>
      </c>
      <c r="G43" s="236"/>
      <c r="H43" s="442"/>
    </row>
    <row r="44" spans="1:8" ht="25.5" x14ac:dyDescent="0.2">
      <c r="A44" s="235" t="s">
        <v>349</v>
      </c>
      <c r="B44" s="352" t="s">
        <v>362</v>
      </c>
      <c r="C44" s="222">
        <v>16</v>
      </c>
      <c r="D44" s="223" t="s">
        <v>356</v>
      </c>
      <c r="E44" s="257"/>
      <c r="F44" s="234">
        <f>C44*E44</f>
        <v>0</v>
      </c>
      <c r="G44" s="236"/>
      <c r="H44" s="442"/>
    </row>
    <row r="45" spans="1:8" x14ac:dyDescent="0.2">
      <c r="A45" s="220"/>
      <c r="B45" s="445"/>
      <c r="C45" s="222"/>
      <c r="D45" s="223"/>
      <c r="E45" s="257"/>
      <c r="F45" s="224"/>
      <c r="G45" s="225"/>
    </row>
    <row r="46" spans="1:8" ht="25.5" x14ac:dyDescent="0.2">
      <c r="A46" s="233">
        <f>+$A$4+COUNT($A$5:A45)*0.01+0.01</f>
        <v>1.06</v>
      </c>
      <c r="B46" s="445" t="s">
        <v>372</v>
      </c>
      <c r="C46" s="222">
        <v>9</v>
      </c>
      <c r="D46" s="223" t="s">
        <v>356</v>
      </c>
      <c r="E46" s="257"/>
      <c r="F46" s="234">
        <f>C46*E46</f>
        <v>0</v>
      </c>
      <c r="G46" s="236"/>
      <c r="H46" s="442"/>
    </row>
    <row r="47" spans="1:8" ht="38.25" x14ac:dyDescent="0.2">
      <c r="A47" s="235" t="s">
        <v>349</v>
      </c>
      <c r="B47" s="352" t="s">
        <v>373</v>
      </c>
      <c r="C47" s="222">
        <v>9</v>
      </c>
      <c r="D47" s="223" t="s">
        <v>356</v>
      </c>
      <c r="E47" s="257"/>
      <c r="F47" s="234">
        <f>C47*E47</f>
        <v>0</v>
      </c>
      <c r="G47" s="236"/>
      <c r="H47" s="442"/>
    </row>
    <row r="48" spans="1:8" x14ac:dyDescent="0.2">
      <c r="A48" s="220"/>
      <c r="B48" s="445"/>
      <c r="C48" s="222"/>
      <c r="D48" s="223"/>
      <c r="E48" s="257"/>
      <c r="F48" s="224"/>
      <c r="G48" s="225"/>
    </row>
    <row r="49" spans="1:9" ht="25.5" x14ac:dyDescent="0.2">
      <c r="A49" s="233">
        <f>+$A$4+COUNT($A$5:A48)*0.01+0.01</f>
        <v>1.07</v>
      </c>
      <c r="B49" s="445" t="s">
        <v>374</v>
      </c>
      <c r="C49" s="222">
        <v>1</v>
      </c>
      <c r="D49" s="223" t="s">
        <v>356</v>
      </c>
      <c r="E49" s="257"/>
      <c r="F49" s="234">
        <f>C49*E49</f>
        <v>0</v>
      </c>
      <c r="G49" s="236"/>
      <c r="H49" s="442"/>
    </row>
    <row r="50" spans="1:9" x14ac:dyDescent="0.2">
      <c r="A50" s="220"/>
      <c r="B50" s="445"/>
      <c r="C50" s="222"/>
      <c r="D50" s="223"/>
      <c r="E50" s="257"/>
      <c r="F50" s="224"/>
      <c r="G50" s="225"/>
    </row>
    <row r="51" spans="1:9" ht="25.5" x14ac:dyDescent="0.2">
      <c r="A51" s="233">
        <f>+$A$4+COUNT($A$5:A50)*0.01+0.01</f>
        <v>1.08</v>
      </c>
      <c r="B51" s="445" t="s">
        <v>375</v>
      </c>
      <c r="C51" s="222">
        <v>1</v>
      </c>
      <c r="D51" s="223" t="s">
        <v>356</v>
      </c>
      <c r="E51" s="257"/>
      <c r="F51" s="234">
        <f>C51*E51</f>
        <v>0</v>
      </c>
      <c r="G51" s="236"/>
      <c r="H51" s="442"/>
    </row>
    <row r="52" spans="1:9" x14ac:dyDescent="0.2">
      <c r="A52" s="235" t="s">
        <v>349</v>
      </c>
      <c r="B52" s="352" t="s">
        <v>376</v>
      </c>
      <c r="C52" s="222">
        <v>1</v>
      </c>
      <c r="D52" s="223" t="s">
        <v>356</v>
      </c>
      <c r="E52" s="257"/>
      <c r="F52" s="234">
        <f>C52*E52</f>
        <v>0</v>
      </c>
      <c r="G52" s="225"/>
    </row>
    <row r="53" spans="1:9" x14ac:dyDescent="0.2">
      <c r="A53" s="235"/>
      <c r="B53" s="352"/>
      <c r="C53" s="222"/>
      <c r="D53" s="223"/>
      <c r="E53" s="257"/>
      <c r="F53" s="234"/>
      <c r="G53" s="225"/>
    </row>
    <row r="54" spans="1:9" ht="25.5" x14ac:dyDescent="0.2">
      <c r="A54" s="233">
        <f>+$A$4+COUNT($A$5:A52)*0.01+0.01</f>
        <v>1.0900000000000001</v>
      </c>
      <c r="B54" s="445" t="s">
        <v>377</v>
      </c>
      <c r="C54" s="222">
        <v>4</v>
      </c>
      <c r="D54" s="223" t="s">
        <v>356</v>
      </c>
      <c r="E54" s="257"/>
      <c r="F54" s="234">
        <f>C54*E54</f>
        <v>0</v>
      </c>
      <c r="G54" s="236"/>
      <c r="H54" s="442"/>
    </row>
    <row r="55" spans="1:9" ht="25.5" x14ac:dyDescent="0.2">
      <c r="A55" s="235" t="s">
        <v>349</v>
      </c>
      <c r="B55" s="352" t="s">
        <v>378</v>
      </c>
      <c r="C55" s="222">
        <v>1</v>
      </c>
      <c r="D55" s="223" t="s">
        <v>356</v>
      </c>
      <c r="E55" s="257"/>
      <c r="F55" s="234">
        <f>C55*E55</f>
        <v>0</v>
      </c>
      <c r="G55" s="236"/>
      <c r="H55" s="442"/>
    </row>
    <row r="56" spans="1:9" x14ac:dyDescent="0.2">
      <c r="A56" s="220"/>
      <c r="B56" s="445"/>
      <c r="C56" s="222"/>
      <c r="D56" s="223"/>
      <c r="E56" s="257"/>
      <c r="F56" s="224"/>
      <c r="G56" s="225"/>
    </row>
    <row r="57" spans="1:9" ht="25.5" x14ac:dyDescent="0.2">
      <c r="A57" s="233">
        <f>+$A$4+COUNT($A$5:A56)*0.01+0.01</f>
        <v>1.1000000000000001</v>
      </c>
      <c r="B57" s="445" t="s">
        <v>379</v>
      </c>
      <c r="C57" s="222">
        <v>1</v>
      </c>
      <c r="D57" s="223" t="s">
        <v>356</v>
      </c>
      <c r="E57" s="257"/>
      <c r="F57" s="234">
        <f>C57*E57</f>
        <v>0</v>
      </c>
      <c r="G57" s="236"/>
      <c r="H57" s="442"/>
    </row>
    <row r="58" spans="1:9" ht="38.25" x14ac:dyDescent="0.2">
      <c r="A58" s="235" t="s">
        <v>349</v>
      </c>
      <c r="B58" s="352" t="s">
        <v>380</v>
      </c>
      <c r="C58" s="222">
        <v>1</v>
      </c>
      <c r="D58" s="223" t="s">
        <v>356</v>
      </c>
      <c r="E58" s="257"/>
      <c r="F58" s="234">
        <f>C58*E58</f>
        <v>0</v>
      </c>
      <c r="G58" s="225"/>
    </row>
    <row r="59" spans="1:9" ht="25.5" x14ac:dyDescent="0.2">
      <c r="A59" s="235" t="s">
        <v>349</v>
      </c>
      <c r="B59" s="352" t="s">
        <v>381</v>
      </c>
      <c r="C59" s="222">
        <v>4</v>
      </c>
      <c r="D59" s="223" t="s">
        <v>356</v>
      </c>
      <c r="E59" s="257"/>
      <c r="F59" s="234">
        <f>C59*E59</f>
        <v>0</v>
      </c>
      <c r="G59" s="225"/>
    </row>
    <row r="60" spans="1:9" x14ac:dyDescent="0.2">
      <c r="A60" s="235"/>
      <c r="B60" s="352"/>
      <c r="C60" s="222"/>
      <c r="D60" s="223"/>
      <c r="E60" s="257"/>
      <c r="F60" s="234"/>
      <c r="G60" s="225"/>
    </row>
    <row r="61" spans="1:9" ht="25.5" x14ac:dyDescent="0.2">
      <c r="A61" s="233">
        <f>+$A$4+COUNT($A$5:A60)*0.01+0.01</f>
        <v>1.1100000000000001</v>
      </c>
      <c r="B61" s="445" t="s">
        <v>382</v>
      </c>
      <c r="C61" s="222">
        <v>2</v>
      </c>
      <c r="D61" s="223" t="s">
        <v>383</v>
      </c>
      <c r="E61" s="257"/>
      <c r="F61" s="234">
        <f>C61*E61</f>
        <v>0</v>
      </c>
      <c r="G61" s="225"/>
    </row>
    <row r="62" spans="1:9" x14ac:dyDescent="0.2">
      <c r="A62" s="237"/>
      <c r="B62" s="446"/>
      <c r="C62" s="447"/>
      <c r="D62" s="446"/>
      <c r="E62" s="257"/>
      <c r="F62" s="234"/>
      <c r="G62" s="238"/>
      <c r="I62" s="448"/>
    </row>
    <row r="63" spans="1:9" ht="25.5" x14ac:dyDescent="0.2">
      <c r="A63" s="233">
        <f>+$A$4+COUNT($A$5:A62)*0.01+0.01</f>
        <v>1.1200000000000001</v>
      </c>
      <c r="B63" s="446" t="s">
        <v>384</v>
      </c>
      <c r="C63" s="449"/>
      <c r="D63" s="449"/>
      <c r="E63" s="257"/>
      <c r="F63" s="234"/>
      <c r="G63" s="238"/>
      <c r="I63" s="448"/>
    </row>
    <row r="64" spans="1:9" ht="38.25" x14ac:dyDescent="0.2">
      <c r="A64" s="237"/>
      <c r="B64" s="446" t="s">
        <v>385</v>
      </c>
      <c r="C64" s="447">
        <v>6</v>
      </c>
      <c r="D64" s="446" t="s">
        <v>386</v>
      </c>
      <c r="E64" s="257"/>
      <c r="F64" s="234">
        <f>C64*E64</f>
        <v>0</v>
      </c>
      <c r="G64" s="238"/>
      <c r="I64" s="448"/>
    </row>
    <row r="65" spans="1:9" x14ac:dyDescent="0.2">
      <c r="A65" s="237"/>
      <c r="B65" s="446" t="s">
        <v>387</v>
      </c>
      <c r="C65" s="447">
        <v>6</v>
      </c>
      <c r="D65" s="446" t="s">
        <v>386</v>
      </c>
      <c r="E65" s="257"/>
      <c r="F65" s="234">
        <f>C65*E65</f>
        <v>0</v>
      </c>
      <c r="G65" s="238"/>
      <c r="I65" s="448"/>
    </row>
    <row r="66" spans="1:9" x14ac:dyDescent="0.2">
      <c r="A66" s="237"/>
      <c r="B66" s="446" t="s">
        <v>388</v>
      </c>
      <c r="C66" s="447">
        <v>1</v>
      </c>
      <c r="D66" s="446" t="s">
        <v>356</v>
      </c>
      <c r="E66" s="257"/>
      <c r="F66" s="234">
        <f>C66*E66</f>
        <v>0</v>
      </c>
      <c r="G66" s="238"/>
      <c r="H66" s="442"/>
      <c r="I66" s="448"/>
    </row>
    <row r="67" spans="1:9" x14ac:dyDescent="0.2">
      <c r="A67" s="237"/>
      <c r="B67" s="446" t="s">
        <v>389</v>
      </c>
      <c r="C67" s="447">
        <v>1</v>
      </c>
      <c r="D67" s="446" t="s">
        <v>390</v>
      </c>
      <c r="E67" s="257"/>
      <c r="F67" s="234">
        <f>C67*E67</f>
        <v>0</v>
      </c>
      <c r="G67" s="238"/>
      <c r="H67" s="450"/>
    </row>
    <row r="68" spans="1:9" x14ac:dyDescent="0.2">
      <c r="A68" s="237"/>
      <c r="B68" s="446"/>
      <c r="C68" s="447"/>
      <c r="D68" s="446"/>
      <c r="E68" s="257"/>
      <c r="F68" s="234"/>
      <c r="G68" s="238"/>
      <c r="H68" s="450"/>
    </row>
    <row r="69" spans="1:9" x14ac:dyDescent="0.2">
      <c r="A69" s="237"/>
      <c r="B69" s="446"/>
      <c r="C69" s="447"/>
      <c r="D69" s="446"/>
      <c r="E69" s="257"/>
      <c r="F69" s="234"/>
      <c r="G69" s="238"/>
      <c r="H69" s="450"/>
    </row>
    <row r="70" spans="1:9" ht="25.5" x14ac:dyDescent="0.2">
      <c r="A70" s="233">
        <f>+$A$4+COUNT($A$5:A69)*0.01+0.01</f>
        <v>1.1300000000000001</v>
      </c>
      <c r="B70" s="446" t="s">
        <v>391</v>
      </c>
      <c r="C70" s="449"/>
      <c r="D70" s="449"/>
      <c r="E70" s="257"/>
      <c r="F70" s="234"/>
      <c r="G70" s="238"/>
      <c r="H70" s="450"/>
    </row>
    <row r="71" spans="1:9" x14ac:dyDescent="0.2">
      <c r="A71" s="237"/>
      <c r="B71" s="446" t="s">
        <v>392</v>
      </c>
      <c r="C71" s="447">
        <v>9</v>
      </c>
      <c r="D71" s="446" t="s">
        <v>386</v>
      </c>
      <c r="E71" s="257"/>
      <c r="F71" s="234">
        <f>C71*E71</f>
        <v>0</v>
      </c>
      <c r="G71" s="238"/>
      <c r="H71" s="450"/>
    </row>
    <row r="72" spans="1:9" x14ac:dyDescent="0.2">
      <c r="A72" s="237"/>
      <c r="B72" s="446" t="s">
        <v>393</v>
      </c>
      <c r="C72" s="447">
        <v>9</v>
      </c>
      <c r="D72" s="446" t="s">
        <v>386</v>
      </c>
      <c r="E72" s="257"/>
      <c r="F72" s="234">
        <f>C72*E72</f>
        <v>0</v>
      </c>
      <c r="G72" s="238"/>
      <c r="H72" s="450"/>
    </row>
    <row r="73" spans="1:9" x14ac:dyDescent="0.2">
      <c r="A73" s="237"/>
      <c r="B73" s="446" t="s">
        <v>394</v>
      </c>
      <c r="C73" s="447">
        <v>2</v>
      </c>
      <c r="D73" s="446" t="s">
        <v>356</v>
      </c>
      <c r="E73" s="257"/>
      <c r="F73" s="234">
        <f>C73*E73</f>
        <v>0</v>
      </c>
      <c r="G73" s="238"/>
      <c r="H73" s="450"/>
    </row>
    <row r="74" spans="1:9" x14ac:dyDescent="0.2">
      <c r="A74" s="237"/>
      <c r="B74" s="446" t="s">
        <v>395</v>
      </c>
      <c r="C74" s="447">
        <v>2</v>
      </c>
      <c r="D74" s="446" t="s">
        <v>390</v>
      </c>
      <c r="E74" s="257"/>
      <c r="F74" s="234">
        <f>C74*E74</f>
        <v>0</v>
      </c>
      <c r="G74" s="238"/>
      <c r="H74" s="450"/>
    </row>
    <row r="75" spans="1:9" x14ac:dyDescent="0.2">
      <c r="A75" s="237"/>
      <c r="B75" s="446"/>
      <c r="C75" s="447"/>
      <c r="D75" s="446"/>
      <c r="E75" s="257"/>
      <c r="F75" s="234"/>
      <c r="G75" s="238"/>
      <c r="H75" s="450"/>
    </row>
    <row r="76" spans="1:9" ht="25.5" x14ac:dyDescent="0.2">
      <c r="A76" s="233">
        <f>+$A$4+COUNT($A$5:A75)*0.01+0.01</f>
        <v>1.1399999999999999</v>
      </c>
      <c r="B76" s="446" t="s">
        <v>396</v>
      </c>
      <c r="C76" s="222">
        <v>5</v>
      </c>
      <c r="D76" s="446" t="s">
        <v>383</v>
      </c>
      <c r="E76" s="257"/>
      <c r="F76" s="234">
        <f>C76*E76</f>
        <v>0</v>
      </c>
      <c r="G76" s="238"/>
      <c r="H76" s="450"/>
    </row>
    <row r="77" spans="1:9" x14ac:dyDescent="0.2">
      <c r="A77" s="237"/>
      <c r="B77" s="446"/>
      <c r="C77" s="447"/>
      <c r="D77" s="446"/>
      <c r="E77" s="257"/>
      <c r="F77" s="234"/>
      <c r="G77" s="238"/>
      <c r="H77" s="450"/>
    </row>
    <row r="78" spans="1:9" ht="25.5" x14ac:dyDescent="0.2">
      <c r="A78" s="233">
        <f>+$A$4+COUNT($A$5:A77)*0.01+0.01</f>
        <v>1.1500000000000001</v>
      </c>
      <c r="B78" s="445" t="s">
        <v>397</v>
      </c>
      <c r="C78" s="222">
        <v>1</v>
      </c>
      <c r="D78" s="223" t="s">
        <v>383</v>
      </c>
      <c r="E78" s="257"/>
      <c r="F78" s="234">
        <f>C78*E78</f>
        <v>0</v>
      </c>
      <c r="G78" s="238"/>
      <c r="H78" s="442"/>
    </row>
    <row r="79" spans="1:9" x14ac:dyDescent="0.2">
      <c r="A79" s="233"/>
      <c r="B79" s="445"/>
      <c r="C79" s="222"/>
      <c r="D79" s="223"/>
      <c r="E79" s="257"/>
      <c r="F79" s="234"/>
      <c r="G79" s="238"/>
      <c r="H79" s="442"/>
    </row>
    <row r="80" spans="1:9" x14ac:dyDescent="0.2">
      <c r="A80" s="233">
        <f>+$A$4+COUNT($A$5:A79)*0.01+0.01</f>
        <v>1.1599999999999999</v>
      </c>
      <c r="B80" s="445" t="s">
        <v>398</v>
      </c>
      <c r="C80" s="222">
        <v>1</v>
      </c>
      <c r="D80" s="223" t="s">
        <v>383</v>
      </c>
      <c r="E80" s="257"/>
      <c r="F80" s="234">
        <f>C80*E80</f>
        <v>0</v>
      </c>
      <c r="G80" s="238"/>
      <c r="H80" s="442"/>
    </row>
    <row r="81" spans="1:9" x14ac:dyDescent="0.2">
      <c r="A81" s="239"/>
      <c r="B81" s="451"/>
      <c r="C81" s="452"/>
      <c r="D81" s="451"/>
      <c r="E81" s="612"/>
      <c r="F81" s="240"/>
      <c r="G81" s="238"/>
    </row>
    <row r="82" spans="1:9" x14ac:dyDescent="0.2">
      <c r="A82" s="241"/>
      <c r="B82" s="242" t="s">
        <v>399</v>
      </c>
      <c r="C82" s="222"/>
      <c r="D82" s="223"/>
      <c r="E82" s="257"/>
      <c r="F82" s="234">
        <f>SUM(F14:F81)</f>
        <v>0</v>
      </c>
      <c r="G82" s="238"/>
    </row>
    <row r="83" spans="1:9" s="441" customFormat="1" x14ac:dyDescent="0.2">
      <c r="A83" s="226"/>
      <c r="B83" s="221"/>
      <c r="C83" s="228"/>
      <c r="D83" s="229"/>
      <c r="E83" s="257"/>
      <c r="F83" s="230"/>
      <c r="G83" s="243"/>
    </row>
    <row r="84" spans="1:9" s="441" customFormat="1" x14ac:dyDescent="0.2">
      <c r="A84" s="226"/>
      <c r="B84" s="221"/>
      <c r="C84" s="228"/>
      <c r="D84" s="229"/>
      <c r="E84" s="257"/>
      <c r="F84" s="230"/>
      <c r="G84" s="243"/>
    </row>
    <row r="85" spans="1:9" s="441" customFormat="1" x14ac:dyDescent="0.2">
      <c r="A85" s="244"/>
      <c r="B85" s="221" t="s">
        <v>400</v>
      </c>
      <c r="C85" s="228"/>
      <c r="D85" s="229"/>
      <c r="E85" s="257"/>
      <c r="F85" s="245"/>
      <c r="G85" s="243"/>
    </row>
    <row r="86" spans="1:9" s="441" customFormat="1" ht="38.25" x14ac:dyDescent="0.2">
      <c r="A86" s="233">
        <f>+$A$4+COUNT($A$5:A85)*0.01+0.01</f>
        <v>1.17</v>
      </c>
      <c r="B86" s="445" t="s">
        <v>401</v>
      </c>
      <c r="C86" s="222">
        <v>4</v>
      </c>
      <c r="D86" s="223" t="s">
        <v>356</v>
      </c>
      <c r="E86" s="257"/>
      <c r="F86" s="234">
        <f>C86*E86</f>
        <v>0</v>
      </c>
      <c r="G86" s="243"/>
      <c r="H86" s="453"/>
    </row>
    <row r="87" spans="1:9" s="441" customFormat="1" x14ac:dyDescent="0.2">
      <c r="A87" s="246"/>
      <c r="B87" s="454"/>
      <c r="C87" s="222"/>
      <c r="D87" s="223"/>
      <c r="E87" s="257"/>
      <c r="F87" s="448"/>
      <c r="G87" s="243"/>
    </row>
    <row r="88" spans="1:9" s="441" customFormat="1" ht="38.25" x14ac:dyDescent="0.2">
      <c r="A88" s="233">
        <f>+$A$4+COUNT($A$5:A87)*0.01+0.01</f>
        <v>1.18</v>
      </c>
      <c r="B88" s="445" t="s">
        <v>402</v>
      </c>
      <c r="C88" s="222">
        <v>1</v>
      </c>
      <c r="D88" s="223" t="s">
        <v>356</v>
      </c>
      <c r="E88" s="257"/>
      <c r="F88" s="234">
        <f>C88*E88</f>
        <v>0</v>
      </c>
      <c r="G88" s="245"/>
      <c r="H88" s="453"/>
      <c r="I88" s="229"/>
    </row>
    <row r="89" spans="1:9" s="441" customFormat="1" x14ac:dyDescent="0.2">
      <c r="A89" s="237"/>
      <c r="B89" s="454"/>
      <c r="C89" s="222"/>
      <c r="D89" s="223"/>
      <c r="E89" s="257"/>
      <c r="F89" s="234"/>
      <c r="G89" s="245"/>
    </row>
    <row r="90" spans="1:9" s="441" customFormat="1" ht="25.5" x14ac:dyDescent="0.2">
      <c r="A90" s="233">
        <f>+$A$4+COUNT($A$5:A89)*0.01+0.01</f>
        <v>1.19</v>
      </c>
      <c r="B90" s="445" t="s">
        <v>403</v>
      </c>
      <c r="C90" s="222">
        <v>4</v>
      </c>
      <c r="D90" s="223" t="s">
        <v>356</v>
      </c>
      <c r="E90" s="257"/>
      <c r="F90" s="234">
        <f>C90*E90</f>
        <v>0</v>
      </c>
      <c r="G90" s="245"/>
      <c r="H90" s="453"/>
    </row>
    <row r="91" spans="1:9" s="441" customFormat="1" x14ac:dyDescent="0.2">
      <c r="A91" s="237"/>
      <c r="B91" s="454"/>
      <c r="C91" s="222"/>
      <c r="D91" s="223"/>
      <c r="E91" s="257"/>
      <c r="F91" s="234"/>
      <c r="G91" s="455"/>
      <c r="H91" s="228"/>
      <c r="I91" s="229"/>
    </row>
    <row r="92" spans="1:9" s="441" customFormat="1" ht="25.5" x14ac:dyDescent="0.2">
      <c r="A92" s="233">
        <f>+$A$4+COUNT($A$5:A91)*0.01+0.01</f>
        <v>1.2</v>
      </c>
      <c r="B92" s="445" t="s">
        <v>404</v>
      </c>
      <c r="C92" s="222">
        <v>1</v>
      </c>
      <c r="D92" s="223" t="s">
        <v>356</v>
      </c>
      <c r="E92" s="257"/>
      <c r="F92" s="234">
        <f>C92*E92</f>
        <v>0</v>
      </c>
      <c r="G92" s="455"/>
      <c r="H92" s="453"/>
      <c r="I92" s="229"/>
    </row>
    <row r="93" spans="1:9" x14ac:dyDescent="0.2">
      <c r="A93" s="233"/>
      <c r="B93" s="247"/>
      <c r="C93" s="222"/>
      <c r="D93" s="223"/>
      <c r="E93" s="257"/>
      <c r="F93" s="234"/>
      <c r="G93" s="448"/>
      <c r="H93" s="222"/>
      <c r="I93" s="223"/>
    </row>
    <row r="94" spans="1:9" x14ac:dyDescent="0.2">
      <c r="A94" s="248"/>
      <c r="B94" s="249" t="s">
        <v>405</v>
      </c>
      <c r="C94" s="250"/>
      <c r="D94" s="251"/>
      <c r="E94" s="613"/>
      <c r="F94" s="252">
        <f>SUM(F86:F93)</f>
        <v>0</v>
      </c>
      <c r="G94" s="225"/>
      <c r="H94" s="222"/>
      <c r="I94" s="223"/>
    </row>
    <row r="95" spans="1:9" x14ac:dyDescent="0.2">
      <c r="B95" s="456"/>
      <c r="E95" s="609"/>
      <c r="G95" s="225"/>
      <c r="H95" s="222"/>
      <c r="I95" s="223"/>
    </row>
    <row r="96" spans="1:9" x14ac:dyDescent="0.2">
      <c r="B96" s="456"/>
      <c r="E96" s="609"/>
      <c r="G96" s="225"/>
      <c r="H96" s="222"/>
      <c r="I96" s="223"/>
    </row>
    <row r="97" spans="1:9" ht="13.5" thickBot="1" x14ac:dyDescent="0.25">
      <c r="A97" s="457"/>
      <c r="B97" s="458"/>
      <c r="C97" s="457"/>
      <c r="D97" s="459"/>
      <c r="E97" s="614"/>
      <c r="F97" s="457"/>
      <c r="G97" s="225"/>
      <c r="H97" s="222"/>
      <c r="I97" s="223"/>
    </row>
    <row r="98" spans="1:9" ht="13.5" thickTop="1" x14ac:dyDescent="0.2">
      <c r="B98" s="460" t="s">
        <v>406</v>
      </c>
      <c r="E98" s="609"/>
      <c r="F98" s="461">
        <f>SUM(F94,F82)</f>
        <v>0</v>
      </c>
      <c r="G98" s="225"/>
      <c r="H98" s="222"/>
      <c r="I98" s="223"/>
    </row>
    <row r="99" spans="1:9" x14ac:dyDescent="0.2">
      <c r="B99" s="462"/>
      <c r="G99" s="225"/>
      <c r="H99" s="222"/>
      <c r="I99" s="223"/>
    </row>
    <row r="100" spans="1:9" x14ac:dyDescent="0.2">
      <c r="B100" s="462"/>
      <c r="G100" s="225"/>
      <c r="H100" s="222"/>
      <c r="I100" s="223"/>
    </row>
  </sheetData>
  <sheetProtection algorithmName="SHA-512" hashValue="cra+odCm0LmYmYI6uCcH4hZEPoT2ll3CciP8ZZmC9uVLSj+vvkvvzVYqo47mvaa2Nd109mz0SqnfqoZl8XSX2A==" saltValue="BTwPCWooAZyNcO0mHfWUlg==" spinCount="100000" sheet="1"/>
  <pageMargins left="0.78740157480314965" right="0.59055118110236227" top="1.0629921259842521" bottom="0.98425196850393704" header="0.31496062992125984" footer="0.39370078740157483"/>
  <pageSetup paperSize="9" scale="93" firstPageNumber="0" orientation="portrait" horizontalDpi="300" verticalDpi="300" r:id="rId1"/>
  <headerFooter alignWithMargins="0">
    <oddHeader>&amp;L&amp;G&amp;C&amp;8                                            ELTIPLAN projektiranje, inženiring in storitve d.o.o.,
 Podkraj 29 | SI-3310 Žalec
                                             t: 05 901 95 81 | w: www.eltiplan.si | e: info@eltiplan.si</oddHeader>
    <oddFooter>&amp;L&amp;8Dokument: &amp;F&amp;C&amp;"Calibri,Regular"&amp;9Stran: &amp;P/&amp;N</oddFooter>
  </headerFooter>
  <rowBreaks count="1" manualBreakCount="1">
    <brk id="69" max="5"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IV133"/>
  <sheetViews>
    <sheetView view="pageBreakPreview" zoomScale="130" zoomScaleNormal="120" zoomScaleSheetLayoutView="130" workbookViewId="0">
      <pane ySplit="1" topLeftCell="A111" activePane="bottomLeft" state="frozen"/>
      <selection activeCell="K32" sqref="K32"/>
      <selection pane="bottomLeft" activeCell="E120" sqref="E120"/>
    </sheetView>
  </sheetViews>
  <sheetFormatPr defaultRowHeight="12.75" x14ac:dyDescent="0.25"/>
  <cols>
    <col min="1" max="1" width="5.42578125" style="470" customWidth="1"/>
    <col min="2" max="2" width="55.85546875" style="485" customWidth="1"/>
    <col min="3" max="3" width="5.85546875" style="493" customWidth="1"/>
    <col min="4" max="4" width="5.140625" style="476" customWidth="1"/>
    <col min="5" max="5" width="8.7109375" style="469" customWidth="1"/>
    <col min="6" max="6" width="12.28515625" style="469" customWidth="1"/>
    <col min="7" max="7" width="17.85546875" style="486" customWidth="1"/>
    <col min="8" max="9" width="9.140625" style="467"/>
    <col min="10" max="13" width="9.140625" style="468"/>
    <col min="14" max="16384" width="9.140625" style="467"/>
  </cols>
  <sheetData>
    <row r="1" spans="1:256" s="439" customFormat="1" x14ac:dyDescent="0.25">
      <c r="A1" s="439" t="s">
        <v>341</v>
      </c>
      <c r="B1" s="463" t="s">
        <v>342</v>
      </c>
      <c r="C1" s="464" t="s">
        <v>343</v>
      </c>
      <c r="D1" s="439" t="s">
        <v>25</v>
      </c>
      <c r="E1" s="465" t="s">
        <v>344</v>
      </c>
      <c r="F1" s="464" t="s">
        <v>345</v>
      </c>
      <c r="J1" s="466"/>
      <c r="K1" s="466"/>
      <c r="L1" s="466"/>
      <c r="M1" s="466"/>
    </row>
    <row r="2" spans="1:256" x14ac:dyDescent="0.25">
      <c r="E2" s="493"/>
    </row>
    <row r="3" spans="1:256" x14ac:dyDescent="0.25">
      <c r="A3" s="220">
        <f>'Rekapitulacija E'!A7</f>
        <v>2</v>
      </c>
      <c r="B3" s="253" t="s">
        <v>407</v>
      </c>
      <c r="C3" s="254"/>
      <c r="D3" s="255"/>
      <c r="E3" s="615"/>
      <c r="F3" s="256"/>
      <c r="G3" s="257"/>
    </row>
    <row r="4" spans="1:256" x14ac:dyDescent="0.25">
      <c r="A4" s="258"/>
      <c r="B4" s="253" t="s">
        <v>408</v>
      </c>
      <c r="C4" s="254"/>
      <c r="D4" s="255"/>
      <c r="E4" s="615"/>
      <c r="F4" s="256"/>
      <c r="G4" s="257"/>
    </row>
    <row r="5" spans="1:256" x14ac:dyDescent="0.25">
      <c r="A5" s="258"/>
      <c r="B5" s="259"/>
      <c r="C5" s="254"/>
      <c r="D5" s="255"/>
      <c r="E5" s="615"/>
      <c r="F5" s="256"/>
      <c r="G5" s="257"/>
    </row>
    <row r="6" spans="1:256" s="223" customFormat="1" x14ac:dyDescent="0.25">
      <c r="A6" s="237">
        <f>+$A$3+COUNT(A$5:A5)*0.01+0.01</f>
        <v>2.0099999999999998</v>
      </c>
      <c r="B6" s="260" t="s">
        <v>409</v>
      </c>
      <c r="C6" s="254"/>
      <c r="D6" s="255"/>
      <c r="E6" s="493"/>
      <c r="F6" s="469"/>
      <c r="G6" s="470"/>
      <c r="J6" s="261"/>
      <c r="K6" s="261"/>
      <c r="L6" s="261"/>
      <c r="M6" s="261"/>
      <c r="IU6" s="467"/>
      <c r="IV6" s="467"/>
    </row>
    <row r="7" spans="1:256" s="223" customFormat="1" x14ac:dyDescent="0.25">
      <c r="A7" s="237"/>
      <c r="B7" s="260" t="s">
        <v>408</v>
      </c>
      <c r="C7" s="254"/>
      <c r="D7" s="255"/>
      <c r="E7" s="493"/>
      <c r="F7" s="469"/>
      <c r="G7" s="470"/>
      <c r="J7" s="261"/>
      <c r="K7" s="261"/>
      <c r="L7" s="261"/>
      <c r="M7" s="261"/>
      <c r="IU7" s="467"/>
      <c r="IV7" s="467"/>
    </row>
    <row r="8" spans="1:256" s="223" customFormat="1" x14ac:dyDescent="0.25">
      <c r="A8" s="237"/>
      <c r="B8" s="260"/>
      <c r="C8" s="254"/>
      <c r="D8" s="255"/>
      <c r="E8" s="493"/>
      <c r="F8" s="469"/>
      <c r="G8" s="470"/>
      <c r="J8" s="261"/>
      <c r="K8" s="261"/>
      <c r="L8" s="261"/>
      <c r="M8" s="261"/>
      <c r="IU8" s="467"/>
      <c r="IV8" s="467"/>
    </row>
    <row r="9" spans="1:256" s="223" customFormat="1" ht="51" x14ac:dyDescent="0.25">
      <c r="A9" s="262" t="s">
        <v>349</v>
      </c>
      <c r="B9" s="260" t="s">
        <v>410</v>
      </c>
      <c r="C9" s="254">
        <v>1</v>
      </c>
      <c r="D9" s="255" t="s">
        <v>33</v>
      </c>
      <c r="E9" s="493"/>
      <c r="F9" s="469"/>
      <c r="G9" s="470"/>
      <c r="J9" s="261"/>
      <c r="K9" s="261"/>
      <c r="L9" s="261"/>
      <c r="M9" s="261"/>
      <c r="IU9" s="467"/>
      <c r="IV9" s="467"/>
    </row>
    <row r="10" spans="1:256" s="223" customFormat="1" x14ac:dyDescent="0.25">
      <c r="A10" s="262" t="s">
        <v>349</v>
      </c>
      <c r="B10" s="471" t="s">
        <v>411</v>
      </c>
      <c r="C10" s="469">
        <v>1</v>
      </c>
      <c r="D10" s="467" t="s">
        <v>59</v>
      </c>
      <c r="E10" s="493"/>
      <c r="F10" s="469"/>
      <c r="G10" s="470"/>
      <c r="J10" s="261"/>
      <c r="K10" s="261"/>
      <c r="L10" s="261"/>
      <c r="M10" s="261"/>
      <c r="IU10" s="467"/>
      <c r="IV10" s="467"/>
    </row>
    <row r="11" spans="1:256" s="223" customFormat="1" x14ac:dyDescent="0.25">
      <c r="A11" s="262" t="s">
        <v>349</v>
      </c>
      <c r="B11" s="471" t="s">
        <v>412</v>
      </c>
      <c r="C11" s="469">
        <v>7</v>
      </c>
      <c r="D11" s="467" t="s">
        <v>59</v>
      </c>
      <c r="E11" s="493"/>
      <c r="F11" s="469"/>
      <c r="G11" s="470"/>
      <c r="J11" s="261"/>
      <c r="K11" s="261"/>
      <c r="L11" s="261"/>
      <c r="M11" s="261"/>
      <c r="IU11" s="467"/>
      <c r="IV11" s="467"/>
    </row>
    <row r="12" spans="1:256" s="223" customFormat="1" x14ac:dyDescent="0.25">
      <c r="A12" s="262" t="s">
        <v>349</v>
      </c>
      <c r="B12" s="471" t="s">
        <v>413</v>
      </c>
      <c r="C12" s="469">
        <v>11</v>
      </c>
      <c r="D12" s="467" t="s">
        <v>59</v>
      </c>
      <c r="E12" s="493"/>
      <c r="F12" s="469"/>
      <c r="G12" s="470"/>
      <c r="J12" s="261"/>
      <c r="K12" s="261"/>
      <c r="L12" s="261"/>
      <c r="M12" s="261"/>
      <c r="IU12" s="467"/>
      <c r="IV12" s="467"/>
    </row>
    <row r="13" spans="1:256" s="223" customFormat="1" x14ac:dyDescent="0.25">
      <c r="A13" s="262" t="s">
        <v>349</v>
      </c>
      <c r="B13" s="471" t="s">
        <v>414</v>
      </c>
      <c r="C13" s="469">
        <v>8</v>
      </c>
      <c r="D13" s="467" t="s">
        <v>59</v>
      </c>
      <c r="E13" s="493"/>
      <c r="F13" s="469"/>
      <c r="G13" s="470"/>
      <c r="J13" s="261"/>
      <c r="K13" s="261"/>
      <c r="L13" s="261"/>
      <c r="M13" s="261"/>
      <c r="IU13" s="467"/>
      <c r="IV13" s="467"/>
    </row>
    <row r="14" spans="1:256" s="223" customFormat="1" x14ac:dyDescent="0.25">
      <c r="A14" s="262" t="s">
        <v>349</v>
      </c>
      <c r="B14" s="471" t="s">
        <v>415</v>
      </c>
      <c r="C14" s="469">
        <v>5</v>
      </c>
      <c r="D14" s="467" t="s">
        <v>59</v>
      </c>
      <c r="E14" s="493"/>
      <c r="F14" s="469"/>
      <c r="G14" s="470"/>
      <c r="J14" s="261"/>
      <c r="K14" s="261"/>
      <c r="L14" s="261"/>
      <c r="M14" s="261"/>
      <c r="IU14" s="467"/>
      <c r="IV14" s="467"/>
    </row>
    <row r="15" spans="1:256" s="223" customFormat="1" x14ac:dyDescent="0.25">
      <c r="A15" s="262" t="s">
        <v>349</v>
      </c>
      <c r="B15" s="471" t="s">
        <v>416</v>
      </c>
      <c r="C15" s="469">
        <v>1</v>
      </c>
      <c r="D15" s="467" t="s">
        <v>59</v>
      </c>
      <c r="E15" s="493"/>
      <c r="F15" s="469"/>
      <c r="G15" s="470"/>
      <c r="J15" s="261"/>
      <c r="K15" s="261"/>
      <c r="L15" s="261"/>
      <c r="M15" s="261"/>
      <c r="IU15" s="467"/>
      <c r="IV15" s="467"/>
    </row>
    <row r="16" spans="1:256" s="223" customFormat="1" x14ac:dyDescent="0.25">
      <c r="A16" s="262" t="s">
        <v>349</v>
      </c>
      <c r="B16" s="471" t="s">
        <v>417</v>
      </c>
      <c r="C16" s="469">
        <v>1</v>
      </c>
      <c r="D16" s="467" t="s">
        <v>59</v>
      </c>
      <c r="E16" s="493"/>
      <c r="F16" s="469"/>
      <c r="G16" s="470"/>
      <c r="J16" s="261"/>
      <c r="K16" s="261"/>
      <c r="L16" s="261"/>
      <c r="M16" s="261"/>
      <c r="IU16" s="467"/>
      <c r="IV16" s="467"/>
    </row>
    <row r="17" spans="1:256" s="223" customFormat="1" x14ac:dyDescent="0.25">
      <c r="A17" s="262" t="s">
        <v>349</v>
      </c>
      <c r="B17" s="471" t="s">
        <v>418</v>
      </c>
      <c r="C17" s="469">
        <v>2</v>
      </c>
      <c r="D17" s="467" t="s">
        <v>59</v>
      </c>
      <c r="E17" s="493"/>
      <c r="F17" s="469"/>
      <c r="G17" s="470"/>
      <c r="J17" s="261"/>
      <c r="K17" s="261"/>
      <c r="L17" s="261"/>
      <c r="M17" s="261"/>
      <c r="IU17" s="467"/>
      <c r="IV17" s="467"/>
    </row>
    <row r="18" spans="1:256" s="223" customFormat="1" x14ac:dyDescent="0.25">
      <c r="A18" s="262" t="s">
        <v>349</v>
      </c>
      <c r="B18" s="471" t="s">
        <v>419</v>
      </c>
      <c r="C18" s="469">
        <v>1</v>
      </c>
      <c r="D18" s="467" t="s">
        <v>59</v>
      </c>
      <c r="E18" s="493"/>
      <c r="F18" s="469"/>
      <c r="G18" s="470"/>
      <c r="J18" s="261"/>
      <c r="K18" s="261"/>
      <c r="L18" s="261"/>
      <c r="M18" s="261"/>
      <c r="IU18" s="467"/>
      <c r="IV18" s="467"/>
    </row>
    <row r="19" spans="1:256" s="223" customFormat="1" x14ac:dyDescent="0.25">
      <c r="A19" s="262" t="s">
        <v>349</v>
      </c>
      <c r="B19" s="471" t="s">
        <v>420</v>
      </c>
      <c r="C19" s="469">
        <v>1</v>
      </c>
      <c r="D19" s="467" t="s">
        <v>59</v>
      </c>
      <c r="E19" s="493"/>
      <c r="F19" s="469"/>
      <c r="G19" s="470"/>
      <c r="J19" s="261"/>
      <c r="K19" s="261"/>
      <c r="L19" s="261"/>
      <c r="M19" s="261"/>
      <c r="IU19" s="467"/>
      <c r="IV19" s="467"/>
    </row>
    <row r="20" spans="1:256" s="223" customFormat="1" x14ac:dyDescent="0.25">
      <c r="A20" s="262" t="s">
        <v>349</v>
      </c>
      <c r="B20" s="471" t="s">
        <v>421</v>
      </c>
      <c r="C20" s="469">
        <v>2</v>
      </c>
      <c r="D20" s="467" t="s">
        <v>59</v>
      </c>
      <c r="E20" s="493"/>
      <c r="F20" s="469"/>
      <c r="G20" s="470"/>
      <c r="J20" s="261"/>
      <c r="K20" s="261"/>
      <c r="L20" s="261"/>
      <c r="M20" s="261"/>
      <c r="IU20" s="467"/>
      <c r="IV20" s="467"/>
    </row>
    <row r="21" spans="1:256" s="223" customFormat="1" x14ac:dyDescent="0.25">
      <c r="A21" s="262" t="s">
        <v>349</v>
      </c>
      <c r="B21" s="471" t="s">
        <v>422</v>
      </c>
      <c r="C21" s="469">
        <v>2</v>
      </c>
      <c r="D21" s="467" t="s">
        <v>59</v>
      </c>
      <c r="E21" s="493"/>
      <c r="F21" s="469"/>
      <c r="G21" s="470"/>
      <c r="J21" s="261"/>
      <c r="K21" s="261"/>
      <c r="L21" s="261"/>
      <c r="M21" s="261"/>
      <c r="IU21" s="467"/>
      <c r="IV21" s="467"/>
    </row>
    <row r="22" spans="1:256" s="223" customFormat="1" ht="25.5" x14ac:dyDescent="0.25">
      <c r="A22" s="262" t="s">
        <v>349</v>
      </c>
      <c r="B22" s="471" t="s">
        <v>423</v>
      </c>
      <c r="C22" s="469">
        <v>7</v>
      </c>
      <c r="D22" s="467" t="s">
        <v>59</v>
      </c>
      <c r="E22" s="493"/>
      <c r="F22" s="469"/>
      <c r="G22" s="470"/>
      <c r="J22" s="261"/>
      <c r="K22" s="261"/>
      <c r="L22" s="261"/>
      <c r="M22" s="261"/>
      <c r="IU22" s="467"/>
      <c r="IV22" s="467"/>
    </row>
    <row r="23" spans="1:256" s="223" customFormat="1" ht="25.5" x14ac:dyDescent="0.25">
      <c r="A23" s="262" t="s">
        <v>349</v>
      </c>
      <c r="B23" s="471" t="s">
        <v>424</v>
      </c>
      <c r="C23" s="469">
        <v>1</v>
      </c>
      <c r="D23" s="467" t="s">
        <v>33</v>
      </c>
      <c r="E23" s="493"/>
      <c r="F23" s="469"/>
      <c r="G23" s="470"/>
      <c r="J23" s="261"/>
      <c r="K23" s="261"/>
      <c r="L23" s="261"/>
      <c r="M23" s="261"/>
      <c r="IU23" s="467"/>
      <c r="IV23" s="467"/>
    </row>
    <row r="24" spans="1:256" s="223" customFormat="1" ht="38.25" x14ac:dyDescent="0.25">
      <c r="A24" s="263" t="s">
        <v>349</v>
      </c>
      <c r="B24" s="472" t="s">
        <v>425</v>
      </c>
      <c r="C24" s="473">
        <v>1</v>
      </c>
      <c r="D24" s="474" t="s">
        <v>33</v>
      </c>
      <c r="E24" s="616"/>
      <c r="F24" s="473"/>
      <c r="G24" s="470"/>
      <c r="J24" s="261"/>
      <c r="K24" s="261"/>
      <c r="L24" s="261"/>
      <c r="M24" s="261"/>
      <c r="IU24" s="467"/>
      <c r="IV24" s="467"/>
    </row>
    <row r="25" spans="1:256" s="223" customFormat="1" x14ac:dyDescent="0.25">
      <c r="A25" s="262"/>
      <c r="B25" s="471" t="s">
        <v>426</v>
      </c>
      <c r="C25" s="469">
        <v>1</v>
      </c>
      <c r="D25" s="467" t="s">
        <v>33</v>
      </c>
      <c r="E25" s="617"/>
      <c r="F25" s="234">
        <f>C25*E25</f>
        <v>0</v>
      </c>
      <c r="G25" s="470"/>
      <c r="J25" s="261"/>
      <c r="K25" s="261"/>
      <c r="L25" s="261"/>
      <c r="M25" s="261"/>
      <c r="IU25" s="467"/>
      <c r="IV25" s="467"/>
    </row>
    <row r="26" spans="1:256" s="223" customFormat="1" x14ac:dyDescent="0.25">
      <c r="A26" s="262"/>
      <c r="B26" s="260"/>
      <c r="C26" s="254"/>
      <c r="D26" s="255"/>
      <c r="E26" s="615"/>
      <c r="F26" s="265"/>
      <c r="G26" s="257"/>
      <c r="J26" s="261"/>
      <c r="K26" s="261"/>
      <c r="M26" s="261"/>
      <c r="IU26" s="467"/>
      <c r="IV26" s="467"/>
    </row>
    <row r="27" spans="1:256" s="223" customFormat="1" x14ac:dyDescent="0.25">
      <c r="A27" s="262"/>
      <c r="B27" s="260"/>
      <c r="C27" s="254"/>
      <c r="D27" s="255"/>
      <c r="E27" s="615"/>
      <c r="F27" s="265"/>
      <c r="G27" s="257"/>
      <c r="J27" s="261"/>
      <c r="K27" s="261"/>
      <c r="M27" s="261"/>
      <c r="IU27" s="467"/>
      <c r="IV27" s="467"/>
    </row>
    <row r="28" spans="1:256" s="269" customFormat="1" ht="25.5" x14ac:dyDescent="0.25">
      <c r="A28" s="266">
        <f>+$A$3+COUNT(A$4:A27)*0.01+0.01</f>
        <v>2.0199999999999996</v>
      </c>
      <c r="B28" s="267" t="s">
        <v>427</v>
      </c>
      <c r="C28" s="268">
        <v>1</v>
      </c>
      <c r="D28" s="269" t="s">
        <v>33</v>
      </c>
      <c r="E28" s="617"/>
      <c r="F28" s="234">
        <f>C28*E28</f>
        <v>0</v>
      </c>
      <c r="G28" s="270"/>
      <c r="IU28" s="271"/>
      <c r="IV28" s="271"/>
    </row>
    <row r="29" spans="1:256" s="269" customFormat="1" x14ac:dyDescent="0.25">
      <c r="A29" s="272" t="s">
        <v>349</v>
      </c>
      <c r="B29" s="273" t="s">
        <v>428</v>
      </c>
      <c r="C29" s="274"/>
      <c r="E29" s="617"/>
      <c r="F29" s="264"/>
      <c r="G29" s="275"/>
      <c r="IU29" s="271"/>
      <c r="IV29" s="271"/>
    </row>
    <row r="30" spans="1:256" s="269" customFormat="1" x14ac:dyDescent="0.25">
      <c r="A30" s="272" t="s">
        <v>349</v>
      </c>
      <c r="B30" s="267" t="s">
        <v>429</v>
      </c>
      <c r="C30" s="274"/>
      <c r="E30" s="617"/>
      <c r="F30" s="264"/>
      <c r="G30" s="275"/>
      <c r="IU30" s="271"/>
      <c r="IV30" s="271"/>
    </row>
    <row r="31" spans="1:256" s="269" customFormat="1" ht="25.5" x14ac:dyDescent="0.25">
      <c r="A31" s="272" t="s">
        <v>349</v>
      </c>
      <c r="B31" s="267" t="s">
        <v>430</v>
      </c>
      <c r="C31" s="274"/>
      <c r="E31" s="617"/>
      <c r="F31" s="264"/>
      <c r="G31" s="275"/>
      <c r="IU31" s="271"/>
      <c r="IV31" s="271"/>
    </row>
    <row r="32" spans="1:256" s="269" customFormat="1" ht="25.5" x14ac:dyDescent="0.25">
      <c r="A32" s="272" t="s">
        <v>349</v>
      </c>
      <c r="B32" s="267" t="s">
        <v>431</v>
      </c>
      <c r="C32" s="274"/>
      <c r="E32" s="617"/>
      <c r="F32" s="264"/>
      <c r="G32" s="275"/>
      <c r="IU32" s="271"/>
      <c r="IV32" s="271"/>
    </row>
    <row r="33" spans="1:256" s="269" customFormat="1" x14ac:dyDescent="0.25">
      <c r="A33" s="272" t="s">
        <v>349</v>
      </c>
      <c r="B33" s="267" t="s">
        <v>432</v>
      </c>
      <c r="C33" s="274"/>
      <c r="E33" s="617"/>
      <c r="F33" s="264"/>
      <c r="G33" s="275"/>
      <c r="IU33" s="271"/>
      <c r="IV33" s="271"/>
    </row>
    <row r="34" spans="1:256" s="269" customFormat="1" x14ac:dyDescent="0.25">
      <c r="A34" s="272" t="s">
        <v>349</v>
      </c>
      <c r="B34" s="267" t="s">
        <v>433</v>
      </c>
      <c r="C34" s="274"/>
      <c r="E34" s="617"/>
      <c r="F34" s="264"/>
      <c r="G34" s="275"/>
      <c r="IU34" s="271"/>
      <c r="IV34" s="271"/>
    </row>
    <row r="35" spans="1:256" s="269" customFormat="1" x14ac:dyDescent="0.25">
      <c r="A35" s="272" t="s">
        <v>349</v>
      </c>
      <c r="B35" s="267" t="s">
        <v>434</v>
      </c>
      <c r="C35" s="274"/>
      <c r="E35" s="617"/>
      <c r="F35" s="264"/>
      <c r="G35" s="275"/>
      <c r="IU35" s="271"/>
      <c r="IV35" s="271"/>
    </row>
    <row r="36" spans="1:256" s="269" customFormat="1" x14ac:dyDescent="0.25">
      <c r="A36" s="272" t="s">
        <v>349</v>
      </c>
      <c r="B36" s="267" t="s">
        <v>435</v>
      </c>
      <c r="C36" s="274"/>
      <c r="E36" s="617"/>
      <c r="F36" s="264"/>
      <c r="G36" s="275"/>
      <c r="IU36" s="271"/>
      <c r="IV36" s="271"/>
    </row>
    <row r="37" spans="1:256" s="269" customFormat="1" x14ac:dyDescent="0.25">
      <c r="A37" s="272" t="s">
        <v>349</v>
      </c>
      <c r="B37" s="267" t="s">
        <v>436</v>
      </c>
      <c r="C37" s="274"/>
      <c r="E37" s="617"/>
      <c r="F37" s="264"/>
      <c r="G37" s="275"/>
      <c r="IU37" s="271"/>
      <c r="IV37" s="271"/>
    </row>
    <row r="38" spans="1:256" s="269" customFormat="1" x14ac:dyDescent="0.25">
      <c r="A38" s="272" t="s">
        <v>349</v>
      </c>
      <c r="B38" s="267" t="s">
        <v>437</v>
      </c>
      <c r="C38" s="274"/>
      <c r="E38" s="617"/>
      <c r="F38" s="264"/>
      <c r="G38" s="275"/>
      <c r="IU38" s="271"/>
      <c r="IV38" s="271"/>
    </row>
    <row r="39" spans="1:256" s="269" customFormat="1" x14ac:dyDescent="0.25">
      <c r="A39" s="272" t="s">
        <v>349</v>
      </c>
      <c r="B39" s="267" t="s">
        <v>438</v>
      </c>
      <c r="C39" s="274"/>
      <c r="E39" s="617"/>
      <c r="F39" s="264"/>
      <c r="G39" s="275"/>
      <c r="IU39" s="271"/>
      <c r="IV39" s="271"/>
    </row>
    <row r="40" spans="1:256" s="269" customFormat="1" x14ac:dyDescent="0.25">
      <c r="A40" s="272" t="s">
        <v>349</v>
      </c>
      <c r="B40" s="267" t="s">
        <v>439</v>
      </c>
      <c r="C40" s="274"/>
      <c r="E40" s="617"/>
      <c r="F40" s="264"/>
      <c r="G40" s="275"/>
      <c r="IU40" s="271"/>
      <c r="IV40" s="271"/>
    </row>
    <row r="41" spans="1:256" s="269" customFormat="1" x14ac:dyDescent="0.25">
      <c r="A41" s="272" t="s">
        <v>349</v>
      </c>
      <c r="B41" s="267" t="s">
        <v>440</v>
      </c>
      <c r="C41" s="274"/>
      <c r="E41" s="617"/>
      <c r="F41" s="264"/>
      <c r="G41" s="275"/>
      <c r="IU41" s="271"/>
      <c r="IV41" s="271"/>
    </row>
    <row r="42" spans="1:256" s="269" customFormat="1" x14ac:dyDescent="0.25">
      <c r="A42" s="272" t="s">
        <v>349</v>
      </c>
      <c r="B42" s="267" t="s">
        <v>441</v>
      </c>
      <c r="C42" s="274"/>
      <c r="E42" s="617"/>
      <c r="F42" s="264"/>
      <c r="G42" s="275"/>
      <c r="IU42" s="271"/>
      <c r="IV42" s="271"/>
    </row>
    <row r="43" spans="1:256" s="269" customFormat="1" x14ac:dyDescent="0.25">
      <c r="A43" s="272" t="s">
        <v>349</v>
      </c>
      <c r="B43" s="267" t="s">
        <v>442</v>
      </c>
      <c r="C43" s="274"/>
      <c r="E43" s="617"/>
      <c r="F43" s="264"/>
      <c r="G43" s="275"/>
      <c r="IU43" s="271"/>
      <c r="IV43" s="271"/>
    </row>
    <row r="44" spans="1:256" s="223" customFormat="1" x14ac:dyDescent="0.25">
      <c r="A44" s="262"/>
      <c r="B44" s="260"/>
      <c r="C44" s="254"/>
      <c r="D44" s="255"/>
      <c r="E44" s="615"/>
      <c r="F44" s="265"/>
      <c r="G44" s="257"/>
      <c r="J44" s="261"/>
      <c r="K44" s="261"/>
      <c r="M44" s="261"/>
      <c r="IU44" s="467"/>
      <c r="IV44" s="467"/>
    </row>
    <row r="45" spans="1:256" s="269" customFormat="1" x14ac:dyDescent="0.25">
      <c r="A45" s="266">
        <f>+$A$3+COUNT(A$4:A44)*0.01+0.01</f>
        <v>2.0299999999999998</v>
      </c>
      <c r="B45" s="267" t="s">
        <v>443</v>
      </c>
      <c r="C45" s="274"/>
      <c r="E45" s="617"/>
      <c r="F45" s="264"/>
      <c r="G45" s="275"/>
      <c r="IU45" s="271"/>
      <c r="IV45" s="271"/>
    </row>
    <row r="46" spans="1:256" s="269" customFormat="1" x14ac:dyDescent="0.25">
      <c r="A46" s="272" t="s">
        <v>349</v>
      </c>
      <c r="B46" s="267" t="s">
        <v>444</v>
      </c>
      <c r="C46" s="268">
        <v>2</v>
      </c>
      <c r="D46" s="269" t="s">
        <v>59</v>
      </c>
      <c r="E46" s="617"/>
      <c r="F46" s="234">
        <f t="shared" ref="F46:F51" si="0">C46*E46</f>
        <v>0</v>
      </c>
      <c r="G46" s="275"/>
      <c r="IU46" s="271"/>
      <c r="IV46" s="271"/>
    </row>
    <row r="47" spans="1:256" s="276" customFormat="1" ht="25.5" x14ac:dyDescent="0.25">
      <c r="A47" s="272" t="s">
        <v>349</v>
      </c>
      <c r="B47" s="267" t="s">
        <v>445</v>
      </c>
      <c r="C47" s="268">
        <v>1</v>
      </c>
      <c r="D47" s="269" t="s">
        <v>59</v>
      </c>
      <c r="E47" s="617"/>
      <c r="F47" s="234">
        <f t="shared" si="0"/>
        <v>0</v>
      </c>
      <c r="G47" s="275"/>
      <c r="IU47" s="277"/>
      <c r="IV47" s="277"/>
    </row>
    <row r="48" spans="1:256" s="269" customFormat="1" ht="38.25" x14ac:dyDescent="0.25">
      <c r="A48" s="272" t="s">
        <v>349</v>
      </c>
      <c r="B48" s="267" t="s">
        <v>446</v>
      </c>
      <c r="C48" s="268">
        <v>2</v>
      </c>
      <c r="D48" s="269" t="s">
        <v>59</v>
      </c>
      <c r="E48" s="617"/>
      <c r="F48" s="234">
        <f t="shared" si="0"/>
        <v>0</v>
      </c>
      <c r="G48" s="275"/>
      <c r="IU48" s="271"/>
      <c r="IV48" s="271"/>
    </row>
    <row r="49" spans="1:256" s="269" customFormat="1" ht="25.5" x14ac:dyDescent="0.25">
      <c r="A49" s="272" t="s">
        <v>349</v>
      </c>
      <c r="B49" s="267" t="s">
        <v>447</v>
      </c>
      <c r="C49" s="268">
        <v>1</v>
      </c>
      <c r="D49" s="269" t="s">
        <v>59</v>
      </c>
      <c r="E49" s="617"/>
      <c r="F49" s="234">
        <f t="shared" si="0"/>
        <v>0</v>
      </c>
      <c r="G49" s="264"/>
      <c r="IU49" s="271"/>
      <c r="IV49" s="271"/>
    </row>
    <row r="50" spans="1:256" s="269" customFormat="1" x14ac:dyDescent="0.25">
      <c r="A50" s="272" t="s">
        <v>349</v>
      </c>
      <c r="B50" s="267" t="s">
        <v>448</v>
      </c>
      <c r="C50" s="268">
        <v>2</v>
      </c>
      <c r="D50" s="269" t="s">
        <v>59</v>
      </c>
      <c r="E50" s="617"/>
      <c r="F50" s="234">
        <f t="shared" si="0"/>
        <v>0</v>
      </c>
      <c r="G50" s="275"/>
      <c r="IU50" s="271"/>
      <c r="IV50" s="271"/>
    </row>
    <row r="51" spans="1:256" s="269" customFormat="1" x14ac:dyDescent="0.25">
      <c r="A51" s="272" t="s">
        <v>349</v>
      </c>
      <c r="B51" s="267" t="s">
        <v>449</v>
      </c>
      <c r="C51" s="268">
        <v>4</v>
      </c>
      <c r="D51" s="269" t="s">
        <v>59</v>
      </c>
      <c r="E51" s="617"/>
      <c r="F51" s="234">
        <f t="shared" si="0"/>
        <v>0</v>
      </c>
      <c r="G51" s="275"/>
      <c r="IU51" s="271"/>
      <c r="IV51" s="271"/>
    </row>
    <row r="52" spans="1:256" s="223" customFormat="1" x14ac:dyDescent="0.25">
      <c r="A52" s="262"/>
      <c r="B52" s="260"/>
      <c r="C52" s="268"/>
      <c r="D52" s="255"/>
      <c r="E52" s="617"/>
      <c r="F52" s="234"/>
      <c r="G52" s="257"/>
      <c r="J52" s="261"/>
      <c r="K52" s="261"/>
      <c r="M52" s="261"/>
      <c r="IU52" s="467"/>
      <c r="IV52" s="467"/>
    </row>
    <row r="53" spans="1:256" s="223" customFormat="1" ht="25.5" x14ac:dyDescent="0.25">
      <c r="A53" s="266">
        <f>+$A$3+COUNT(A$4:A44)*0.01+0.01</f>
        <v>2.0299999999999998</v>
      </c>
      <c r="B53" s="260" t="s">
        <v>450</v>
      </c>
      <c r="C53" s="268"/>
      <c r="D53" s="255"/>
      <c r="E53" s="617"/>
      <c r="F53" s="234"/>
      <c r="G53" s="278"/>
      <c r="IU53" s="467"/>
      <c r="IV53" s="467"/>
    </row>
    <row r="54" spans="1:256" s="223" customFormat="1" x14ac:dyDescent="0.25">
      <c r="A54" s="279" t="s">
        <v>349</v>
      </c>
      <c r="B54" s="260" t="s">
        <v>451</v>
      </c>
      <c r="C54" s="268">
        <v>25</v>
      </c>
      <c r="D54" s="255" t="s">
        <v>386</v>
      </c>
      <c r="E54" s="617"/>
      <c r="F54" s="234">
        <f>C54*E54</f>
        <v>0</v>
      </c>
      <c r="G54" s="278"/>
      <c r="IU54" s="467"/>
      <c r="IV54" s="467"/>
    </row>
    <row r="55" spans="1:256" s="223" customFormat="1" x14ac:dyDescent="0.25">
      <c r="A55" s="279" t="s">
        <v>349</v>
      </c>
      <c r="B55" s="260" t="s">
        <v>452</v>
      </c>
      <c r="C55" s="268">
        <v>20</v>
      </c>
      <c r="D55" s="255" t="s">
        <v>386</v>
      </c>
      <c r="E55" s="617"/>
      <c r="F55" s="234">
        <f>C55*E55</f>
        <v>0</v>
      </c>
      <c r="G55" s="278"/>
      <c r="IU55" s="467"/>
      <c r="IV55" s="467"/>
    </row>
    <row r="56" spans="1:256" s="223" customFormat="1" x14ac:dyDescent="0.25">
      <c r="A56" s="280"/>
      <c r="B56" s="260"/>
      <c r="C56" s="268"/>
      <c r="D56" s="255"/>
      <c r="E56" s="617"/>
      <c r="F56" s="234"/>
      <c r="G56" s="278"/>
      <c r="IU56" s="467"/>
      <c r="IV56" s="467"/>
    </row>
    <row r="57" spans="1:256" x14ac:dyDescent="0.25">
      <c r="A57" s="266">
        <f>+$A$3+COUNT(A$4:A56)*0.01+0.01</f>
        <v>2.0499999999999998</v>
      </c>
      <c r="B57" s="475" t="s">
        <v>453</v>
      </c>
      <c r="C57" s="268"/>
      <c r="E57" s="617"/>
      <c r="F57" s="234"/>
      <c r="G57" s="477"/>
      <c r="J57" s="467"/>
      <c r="K57" s="467"/>
      <c r="L57" s="467"/>
      <c r="M57" s="467"/>
    </row>
    <row r="58" spans="1:256" ht="15.75" x14ac:dyDescent="0.25">
      <c r="A58" s="279" t="s">
        <v>349</v>
      </c>
      <c r="B58" s="475" t="s">
        <v>454</v>
      </c>
      <c r="C58" s="268">
        <v>360</v>
      </c>
      <c r="D58" s="476" t="s">
        <v>386</v>
      </c>
      <c r="E58" s="617"/>
      <c r="F58" s="234">
        <f>C58*E58</f>
        <v>0</v>
      </c>
      <c r="G58" s="477"/>
      <c r="J58" s="467"/>
      <c r="K58" s="467"/>
      <c r="L58" s="467"/>
      <c r="M58" s="467"/>
      <c r="IC58" s="478"/>
      <c r="ID58" s="478"/>
      <c r="IE58" s="478"/>
      <c r="IF58" s="478"/>
      <c r="IG58" s="478"/>
      <c r="IH58" s="478"/>
      <c r="II58" s="478"/>
      <c r="IJ58" s="478"/>
      <c r="IK58" s="478"/>
      <c r="IL58" s="478"/>
      <c r="IM58" s="478"/>
      <c r="IN58" s="478"/>
      <c r="IO58" s="478"/>
      <c r="IP58" s="478"/>
      <c r="IQ58" s="478"/>
      <c r="IR58" s="478"/>
      <c r="IS58" s="478"/>
      <c r="IT58" s="478"/>
    </row>
    <row r="59" spans="1:256" ht="15.75" x14ac:dyDescent="0.25">
      <c r="A59" s="279" t="s">
        <v>349</v>
      </c>
      <c r="B59" s="475" t="s">
        <v>455</v>
      </c>
      <c r="C59" s="268">
        <v>2250</v>
      </c>
      <c r="D59" s="476" t="s">
        <v>386</v>
      </c>
      <c r="E59" s="617"/>
      <c r="F59" s="234">
        <f>C59*E59</f>
        <v>0</v>
      </c>
      <c r="G59" s="477"/>
      <c r="J59" s="467"/>
      <c r="K59" s="467"/>
      <c r="L59" s="467"/>
      <c r="M59" s="467"/>
      <c r="IC59" s="478"/>
      <c r="ID59" s="478"/>
      <c r="IE59" s="478"/>
      <c r="IF59" s="478"/>
      <c r="IG59" s="478"/>
      <c r="IH59" s="478"/>
      <c r="II59" s="478"/>
      <c r="IJ59" s="478"/>
      <c r="IK59" s="478"/>
      <c r="IL59" s="478"/>
      <c r="IM59" s="478"/>
      <c r="IN59" s="478"/>
      <c r="IO59" s="478"/>
      <c r="IP59" s="478"/>
      <c r="IQ59" s="478"/>
      <c r="IR59" s="478"/>
      <c r="IS59" s="478"/>
      <c r="IT59" s="478"/>
    </row>
    <row r="60" spans="1:256" s="479" customFormat="1" x14ac:dyDescent="0.25">
      <c r="A60" s="280"/>
      <c r="B60" s="260"/>
      <c r="C60" s="268"/>
      <c r="D60" s="255"/>
      <c r="E60" s="617"/>
      <c r="F60" s="234"/>
      <c r="G60" s="477"/>
    </row>
    <row r="61" spans="1:256" s="223" customFormat="1" ht="25.5" x14ac:dyDescent="0.25">
      <c r="A61" s="266">
        <f>+$A$3+COUNT(A$4:A60)*0.01+0.01</f>
        <v>2.0599999999999996</v>
      </c>
      <c r="B61" s="260" t="s">
        <v>456</v>
      </c>
      <c r="C61" s="268">
        <v>55</v>
      </c>
      <c r="D61" s="255" t="s">
        <v>386</v>
      </c>
      <c r="E61" s="617"/>
      <c r="F61" s="234">
        <f>C61*E61</f>
        <v>0</v>
      </c>
      <c r="G61" s="281"/>
      <c r="ID61" s="467"/>
      <c r="IE61" s="467"/>
      <c r="IF61" s="467"/>
      <c r="IG61" s="467"/>
      <c r="IH61" s="467"/>
      <c r="II61" s="467"/>
      <c r="IJ61" s="467"/>
      <c r="IK61" s="467"/>
      <c r="IL61" s="467"/>
      <c r="IM61" s="467"/>
      <c r="IN61" s="467"/>
      <c r="IO61" s="467"/>
      <c r="IP61" s="467"/>
      <c r="IQ61" s="467"/>
      <c r="IR61" s="467"/>
      <c r="IS61" s="467"/>
      <c r="IT61" s="467"/>
      <c r="IU61" s="467"/>
      <c r="IV61" s="467"/>
    </row>
    <row r="62" spans="1:256" s="223" customFormat="1" x14ac:dyDescent="0.25">
      <c r="A62" s="282"/>
      <c r="B62" s="260"/>
      <c r="C62" s="268"/>
      <c r="D62" s="255"/>
      <c r="E62" s="617"/>
      <c r="F62" s="234"/>
      <c r="G62" s="281"/>
      <c r="ID62" s="467"/>
      <c r="IE62" s="467"/>
      <c r="IF62" s="467"/>
      <c r="IG62" s="467"/>
      <c r="IH62" s="467"/>
      <c r="II62" s="467"/>
      <c r="IJ62" s="467"/>
      <c r="IK62" s="467"/>
      <c r="IL62" s="467"/>
      <c r="IM62" s="467"/>
      <c r="IN62" s="467"/>
      <c r="IO62" s="467"/>
      <c r="IP62" s="467"/>
      <c r="IQ62" s="467"/>
      <c r="IR62" s="467"/>
      <c r="IS62" s="467"/>
      <c r="IT62" s="467"/>
      <c r="IU62" s="467"/>
      <c r="IV62" s="467"/>
    </row>
    <row r="63" spans="1:256" x14ac:dyDescent="0.25">
      <c r="A63" s="266">
        <f>+$A$3+COUNT(A$4:A62)*0.01+0.01</f>
        <v>2.0699999999999998</v>
      </c>
      <c r="B63" s="283" t="s">
        <v>457</v>
      </c>
      <c r="C63" s="268">
        <v>18</v>
      </c>
      <c r="D63" s="284" t="s">
        <v>33</v>
      </c>
      <c r="E63" s="617"/>
      <c r="F63" s="234">
        <f>C63*E63</f>
        <v>0</v>
      </c>
      <c r="G63" s="467"/>
      <c r="J63" s="467"/>
      <c r="K63" s="467"/>
      <c r="L63" s="467"/>
      <c r="M63" s="467"/>
    </row>
    <row r="64" spans="1:256" x14ac:dyDescent="0.25">
      <c r="A64" s="282"/>
      <c r="B64" s="283"/>
      <c r="C64" s="268"/>
      <c r="D64" s="284"/>
      <c r="E64" s="617"/>
      <c r="F64" s="234"/>
      <c r="G64" s="467"/>
      <c r="J64" s="467"/>
      <c r="K64" s="467"/>
      <c r="L64" s="467"/>
      <c r="M64" s="467"/>
    </row>
    <row r="65" spans="1:238" s="286" customFormat="1" ht="25.5" x14ac:dyDescent="0.25">
      <c r="A65" s="266">
        <f>+$A$3+COUNT(A$4:A64)*0.01+0.01</f>
        <v>2.0799999999999996</v>
      </c>
      <c r="B65" s="283" t="s">
        <v>458</v>
      </c>
      <c r="C65" s="268">
        <v>235</v>
      </c>
      <c r="D65" s="284" t="s">
        <v>386</v>
      </c>
      <c r="E65" s="617"/>
      <c r="F65" s="234">
        <f>C65*E65</f>
        <v>0</v>
      </c>
      <c r="G65" s="285"/>
      <c r="HZ65" s="287"/>
      <c r="IA65" s="287"/>
      <c r="IB65" s="287"/>
      <c r="IC65" s="287"/>
      <c r="ID65" s="287"/>
    </row>
    <row r="66" spans="1:238" s="286" customFormat="1" x14ac:dyDescent="0.25">
      <c r="A66" s="282"/>
      <c r="B66" s="283"/>
      <c r="C66" s="268"/>
      <c r="D66" s="284"/>
      <c r="E66" s="617"/>
      <c r="F66" s="234"/>
      <c r="G66" s="285"/>
      <c r="HZ66" s="287"/>
      <c r="IA66" s="287"/>
      <c r="IB66" s="287"/>
      <c r="IC66" s="287"/>
      <c r="ID66" s="287"/>
    </row>
    <row r="67" spans="1:238" x14ac:dyDescent="0.25">
      <c r="A67" s="266">
        <f>+$A$3+COUNT(A$4:A66)*0.01+0.01</f>
        <v>2.09</v>
      </c>
      <c r="B67" s="260" t="s">
        <v>459</v>
      </c>
      <c r="C67" s="268"/>
      <c r="D67" s="255"/>
      <c r="E67" s="617"/>
      <c r="F67" s="234"/>
      <c r="G67" s="278"/>
      <c r="J67" s="467"/>
      <c r="K67" s="467"/>
      <c r="L67" s="467"/>
      <c r="M67" s="467"/>
    </row>
    <row r="68" spans="1:238" s="481" customFormat="1" x14ac:dyDescent="0.2">
      <c r="A68" s="480" t="s">
        <v>460</v>
      </c>
      <c r="B68" s="481" t="s">
        <v>461</v>
      </c>
      <c r="C68" s="268">
        <v>570</v>
      </c>
      <c r="D68" s="284" t="s">
        <v>462</v>
      </c>
      <c r="E68" s="617"/>
      <c r="F68" s="234">
        <f t="shared" ref="F68:F74" si="1">C68*E68</f>
        <v>0</v>
      </c>
    </row>
    <row r="69" spans="1:238" s="481" customFormat="1" x14ac:dyDescent="0.2">
      <c r="A69" s="480" t="s">
        <v>460</v>
      </c>
      <c r="B69" s="481" t="s">
        <v>463</v>
      </c>
      <c r="C69" s="268">
        <v>240</v>
      </c>
      <c r="D69" s="284" t="s">
        <v>462</v>
      </c>
      <c r="E69" s="617"/>
      <c r="F69" s="234">
        <f t="shared" si="1"/>
        <v>0</v>
      </c>
    </row>
    <row r="70" spans="1:238" s="481" customFormat="1" x14ac:dyDescent="0.2">
      <c r="A70" s="480" t="s">
        <v>460</v>
      </c>
      <c r="B70" s="481" t="s">
        <v>464</v>
      </c>
      <c r="C70" s="268">
        <v>365</v>
      </c>
      <c r="D70" s="284" t="s">
        <v>462</v>
      </c>
      <c r="E70" s="617"/>
      <c r="F70" s="234">
        <f t="shared" si="1"/>
        <v>0</v>
      </c>
    </row>
    <row r="71" spans="1:238" s="481" customFormat="1" x14ac:dyDescent="0.2">
      <c r="A71" s="480" t="s">
        <v>460</v>
      </c>
      <c r="B71" s="481" t="s">
        <v>465</v>
      </c>
      <c r="C71" s="268">
        <v>340</v>
      </c>
      <c r="D71" s="284" t="s">
        <v>462</v>
      </c>
      <c r="E71" s="617"/>
      <c r="F71" s="234">
        <f t="shared" si="1"/>
        <v>0</v>
      </c>
    </row>
    <row r="72" spans="1:238" s="481" customFormat="1" x14ac:dyDescent="0.2">
      <c r="A72" s="480" t="s">
        <v>460</v>
      </c>
      <c r="B72" s="481" t="s">
        <v>466</v>
      </c>
      <c r="C72" s="268">
        <v>45</v>
      </c>
      <c r="D72" s="284" t="s">
        <v>462</v>
      </c>
      <c r="E72" s="617"/>
      <c r="F72" s="234">
        <f t="shared" si="1"/>
        <v>0</v>
      </c>
    </row>
    <row r="73" spans="1:238" s="481" customFormat="1" x14ac:dyDescent="0.2">
      <c r="A73" s="480" t="s">
        <v>460</v>
      </c>
      <c r="B73" s="481" t="s">
        <v>467</v>
      </c>
      <c r="C73" s="268">
        <v>22</v>
      </c>
      <c r="D73" s="284" t="s">
        <v>462</v>
      </c>
      <c r="E73" s="617"/>
      <c r="F73" s="234">
        <f t="shared" si="1"/>
        <v>0</v>
      </c>
    </row>
    <row r="74" spans="1:238" s="483" customFormat="1" x14ac:dyDescent="0.25">
      <c r="A74" s="482" t="s">
        <v>460</v>
      </c>
      <c r="B74" s="267" t="s">
        <v>468</v>
      </c>
      <c r="C74" s="268">
        <v>960</v>
      </c>
      <c r="D74" s="284" t="s">
        <v>462</v>
      </c>
      <c r="E74" s="617"/>
      <c r="F74" s="234">
        <f t="shared" si="1"/>
        <v>0</v>
      </c>
    </row>
    <row r="75" spans="1:238" x14ac:dyDescent="0.25">
      <c r="A75" s="280"/>
      <c r="B75" s="260"/>
      <c r="C75" s="268"/>
      <c r="D75" s="255"/>
      <c r="E75" s="617"/>
      <c r="F75" s="234"/>
      <c r="G75" s="278"/>
      <c r="J75" s="467"/>
      <c r="K75" s="467"/>
      <c r="L75" s="467"/>
      <c r="M75" s="467"/>
    </row>
    <row r="76" spans="1:238" ht="51" x14ac:dyDescent="0.25">
      <c r="A76" s="266">
        <f>+$A$3+COUNT(A$4:A75)*0.01+0.01</f>
        <v>2.0999999999999996</v>
      </c>
      <c r="B76" s="288" t="s">
        <v>469</v>
      </c>
      <c r="C76" s="268"/>
      <c r="D76" s="261"/>
      <c r="E76" s="617"/>
      <c r="F76" s="234"/>
      <c r="G76" s="289"/>
      <c r="J76" s="467"/>
      <c r="K76" s="467"/>
      <c r="L76" s="467"/>
      <c r="M76" s="467"/>
    </row>
    <row r="77" spans="1:238" s="483" customFormat="1" x14ac:dyDescent="0.25">
      <c r="A77" s="290" t="s">
        <v>349</v>
      </c>
      <c r="B77" s="291" t="s">
        <v>470</v>
      </c>
      <c r="C77" s="268">
        <v>33</v>
      </c>
      <c r="D77" s="292" t="s">
        <v>59</v>
      </c>
      <c r="E77" s="617"/>
      <c r="F77" s="234">
        <f>C77*E77</f>
        <v>0</v>
      </c>
    </row>
    <row r="78" spans="1:238" s="483" customFormat="1" x14ac:dyDescent="0.25">
      <c r="A78" s="290" t="s">
        <v>349</v>
      </c>
      <c r="B78" s="291" t="s">
        <v>471</v>
      </c>
      <c r="C78" s="268">
        <v>2</v>
      </c>
      <c r="D78" s="292" t="s">
        <v>59</v>
      </c>
      <c r="E78" s="617"/>
      <c r="F78" s="234">
        <f>C78*E78</f>
        <v>0</v>
      </c>
    </row>
    <row r="79" spans="1:238" ht="38.25" x14ac:dyDescent="0.25">
      <c r="A79" s="290" t="s">
        <v>349</v>
      </c>
      <c r="B79" s="288" t="s">
        <v>472</v>
      </c>
      <c r="C79" s="268">
        <v>22</v>
      </c>
      <c r="D79" s="255" t="s">
        <v>59</v>
      </c>
      <c r="E79" s="617"/>
      <c r="F79" s="234">
        <f>C79*E79</f>
        <v>0</v>
      </c>
      <c r="G79" s="225"/>
      <c r="I79" s="293"/>
      <c r="J79" s="255"/>
      <c r="K79" s="467"/>
      <c r="L79" s="467"/>
      <c r="M79" s="467"/>
    </row>
    <row r="80" spans="1:238" x14ac:dyDescent="0.25">
      <c r="A80" s="290"/>
      <c r="B80" s="288"/>
      <c r="C80" s="268"/>
      <c r="D80" s="255"/>
      <c r="E80" s="617"/>
      <c r="F80" s="234"/>
      <c r="G80" s="225"/>
      <c r="I80" s="293"/>
      <c r="J80" s="255"/>
      <c r="K80" s="467"/>
      <c r="L80" s="467"/>
      <c r="M80" s="467"/>
    </row>
    <row r="81" spans="1:13" ht="25.5" x14ac:dyDescent="0.25">
      <c r="A81" s="266">
        <f>+$A$3+COUNT(A$4:A80)*0.01+0.01</f>
        <v>2.11</v>
      </c>
      <c r="B81" s="288" t="s">
        <v>473</v>
      </c>
      <c r="C81" s="268"/>
      <c r="D81" s="261"/>
      <c r="E81" s="617"/>
      <c r="F81" s="234"/>
      <c r="G81" s="467"/>
      <c r="J81" s="467"/>
      <c r="K81" s="467"/>
      <c r="L81" s="467"/>
      <c r="M81" s="467"/>
    </row>
    <row r="82" spans="1:13" x14ac:dyDescent="0.25">
      <c r="A82" s="279" t="s">
        <v>349</v>
      </c>
      <c r="B82" s="260" t="s">
        <v>474</v>
      </c>
      <c r="C82" s="268">
        <v>4</v>
      </c>
      <c r="D82" s="255" t="s">
        <v>59</v>
      </c>
      <c r="E82" s="617"/>
      <c r="F82" s="234">
        <f>C82*E82</f>
        <v>0</v>
      </c>
      <c r="G82" s="467"/>
      <c r="J82" s="467"/>
      <c r="K82" s="467"/>
      <c r="L82" s="467"/>
      <c r="M82" s="467"/>
    </row>
    <row r="83" spans="1:13" x14ac:dyDescent="0.25">
      <c r="A83" s="279" t="s">
        <v>349</v>
      </c>
      <c r="B83" s="260" t="s">
        <v>475</v>
      </c>
      <c r="C83" s="268">
        <v>1</v>
      </c>
      <c r="D83" s="255" t="s">
        <v>59</v>
      </c>
      <c r="E83" s="617"/>
      <c r="F83" s="234">
        <f>C83*E83</f>
        <v>0</v>
      </c>
      <c r="G83" s="467"/>
      <c r="J83" s="467"/>
      <c r="K83" s="467"/>
      <c r="L83" s="467"/>
      <c r="M83" s="467"/>
    </row>
    <row r="84" spans="1:13" x14ac:dyDescent="0.25">
      <c r="A84" s="279"/>
      <c r="B84" s="260"/>
      <c r="C84" s="268"/>
      <c r="D84" s="255"/>
      <c r="E84" s="617"/>
      <c r="F84" s="234"/>
      <c r="G84" s="467"/>
      <c r="J84" s="467"/>
      <c r="K84" s="467"/>
      <c r="L84" s="467"/>
      <c r="M84" s="467"/>
    </row>
    <row r="85" spans="1:13" s="440" customFormat="1" ht="51" x14ac:dyDescent="0.2">
      <c r="A85" s="266">
        <f>+$A$3+COUNT(A$4:A84)*0.01+0.01</f>
        <v>2.1199999999999997</v>
      </c>
      <c r="B85" s="288" t="s">
        <v>476</v>
      </c>
      <c r="C85" s="268"/>
      <c r="D85" s="223"/>
      <c r="E85" s="617"/>
      <c r="F85" s="234"/>
      <c r="G85" s="289"/>
    </row>
    <row r="86" spans="1:13" s="440" customFormat="1" x14ac:dyDescent="0.2">
      <c r="A86" s="246" t="s">
        <v>349</v>
      </c>
      <c r="B86" s="288" t="s">
        <v>477</v>
      </c>
      <c r="C86" s="268">
        <v>4</v>
      </c>
      <c r="D86" s="223" t="s">
        <v>59</v>
      </c>
      <c r="E86" s="617"/>
      <c r="F86" s="234">
        <f t="shared" ref="F86:F90" si="2">C86*E86</f>
        <v>0</v>
      </c>
      <c r="G86" s="289"/>
    </row>
    <row r="87" spans="1:13" s="440" customFormat="1" x14ac:dyDescent="0.2">
      <c r="A87" s="246" t="s">
        <v>349</v>
      </c>
      <c r="B87" s="288" t="s">
        <v>478</v>
      </c>
      <c r="C87" s="268">
        <v>3</v>
      </c>
      <c r="D87" s="223" t="s">
        <v>59</v>
      </c>
      <c r="E87" s="617"/>
      <c r="F87" s="234">
        <f t="shared" si="2"/>
        <v>0</v>
      </c>
      <c r="G87" s="289"/>
    </row>
    <row r="88" spans="1:13" s="440" customFormat="1" x14ac:dyDescent="0.2">
      <c r="A88" s="246" t="s">
        <v>349</v>
      </c>
      <c r="B88" s="288" t="s">
        <v>479</v>
      </c>
      <c r="C88" s="268">
        <v>12</v>
      </c>
      <c r="D88" s="223" t="s">
        <v>59</v>
      </c>
      <c r="E88" s="617"/>
      <c r="F88" s="234">
        <f t="shared" si="2"/>
        <v>0</v>
      </c>
      <c r="G88" s="289"/>
    </row>
    <row r="89" spans="1:13" x14ac:dyDescent="0.25">
      <c r="A89" s="279"/>
      <c r="B89" s="260"/>
      <c r="C89" s="268"/>
      <c r="D89" s="255"/>
      <c r="E89" s="617"/>
      <c r="F89" s="234"/>
      <c r="G89" s="467"/>
      <c r="J89" s="467"/>
      <c r="K89" s="467"/>
      <c r="L89" s="467"/>
      <c r="M89" s="467"/>
    </row>
    <row r="90" spans="1:13" s="440" customFormat="1" ht="70.5" customHeight="1" x14ac:dyDescent="0.2">
      <c r="A90" s="266">
        <f>+$A$3+COUNT(A$4:A89)*0.01+0.01</f>
        <v>2.13</v>
      </c>
      <c r="B90" s="288" t="s">
        <v>480</v>
      </c>
      <c r="C90" s="268">
        <v>4</v>
      </c>
      <c r="D90" s="261" t="s">
        <v>59</v>
      </c>
      <c r="E90" s="617"/>
      <c r="F90" s="234">
        <f t="shared" si="2"/>
        <v>0</v>
      </c>
      <c r="G90" s="234"/>
      <c r="H90" s="234"/>
      <c r="I90" s="225"/>
    </row>
    <row r="91" spans="1:13" x14ac:dyDescent="0.25">
      <c r="A91" s="279"/>
      <c r="B91" s="260"/>
      <c r="C91" s="268"/>
      <c r="D91" s="255"/>
      <c r="E91" s="617"/>
      <c r="F91" s="234"/>
      <c r="G91" s="467"/>
      <c r="J91" s="467"/>
      <c r="K91" s="467"/>
      <c r="L91" s="467"/>
      <c r="M91" s="467"/>
    </row>
    <row r="92" spans="1:13" ht="51" x14ac:dyDescent="0.25">
      <c r="A92" s="237">
        <f>+$A$3+COUNT(A$5:A84)*0.01+0.01</f>
        <v>2.1199999999999997</v>
      </c>
      <c r="B92" s="260" t="s">
        <v>481</v>
      </c>
      <c r="C92" s="268">
        <v>2</v>
      </c>
      <c r="D92" s="261" t="s">
        <v>33</v>
      </c>
      <c r="E92" s="617"/>
      <c r="F92" s="234">
        <f>C92*E92</f>
        <v>0</v>
      </c>
      <c r="G92" s="257"/>
    </row>
    <row r="93" spans="1:13" x14ac:dyDescent="0.25">
      <c r="A93" s="293"/>
      <c r="B93" s="294"/>
      <c r="C93" s="268"/>
      <c r="D93" s="255"/>
      <c r="E93" s="617"/>
      <c r="F93" s="234"/>
      <c r="G93" s="293"/>
    </row>
    <row r="94" spans="1:13" ht="51" x14ac:dyDescent="0.25">
      <c r="A94" s="237">
        <f>+$A$3+COUNT(A$5:A93)*0.01+0.01</f>
        <v>2.15</v>
      </c>
      <c r="B94" s="260" t="s">
        <v>482</v>
      </c>
      <c r="C94" s="268">
        <v>3</v>
      </c>
      <c r="D94" s="261" t="s">
        <v>33</v>
      </c>
      <c r="E94" s="617"/>
      <c r="F94" s="234">
        <f>C94*E94</f>
        <v>0</v>
      </c>
      <c r="G94" s="257"/>
    </row>
    <row r="95" spans="1:13" x14ac:dyDescent="0.25">
      <c r="A95" s="293"/>
      <c r="B95" s="294"/>
      <c r="C95" s="268"/>
      <c r="D95" s="255"/>
      <c r="E95" s="617"/>
      <c r="F95" s="234"/>
      <c r="G95" s="293"/>
    </row>
    <row r="96" spans="1:13" ht="51" x14ac:dyDescent="0.25">
      <c r="A96" s="237">
        <f>+$A$3+COUNT(A$5:A93)*0.01+0.01</f>
        <v>2.15</v>
      </c>
      <c r="B96" s="283" t="s">
        <v>483</v>
      </c>
      <c r="C96" s="268">
        <v>3</v>
      </c>
      <c r="D96" s="261" t="s">
        <v>33</v>
      </c>
      <c r="E96" s="617"/>
      <c r="F96" s="234">
        <f>C96*E96</f>
        <v>0</v>
      </c>
      <c r="G96" s="467"/>
    </row>
    <row r="97" spans="1:256" x14ac:dyDescent="0.25">
      <c r="A97" s="279"/>
      <c r="B97" s="260"/>
      <c r="C97" s="268"/>
      <c r="D97" s="255"/>
      <c r="E97" s="617"/>
      <c r="F97" s="234"/>
      <c r="G97" s="467"/>
      <c r="J97" s="467"/>
      <c r="K97" s="467"/>
      <c r="L97" s="467"/>
      <c r="M97" s="467"/>
    </row>
    <row r="98" spans="1:256" ht="51" x14ac:dyDescent="0.25">
      <c r="A98" s="237">
        <f>+$A$3+COUNT(A$5:A95)*0.01+0.01</f>
        <v>2.1599999999999997</v>
      </c>
      <c r="B98" s="283" t="s">
        <v>484</v>
      </c>
      <c r="C98" s="268">
        <v>3</v>
      </c>
      <c r="D98" s="261" t="s">
        <v>33</v>
      </c>
      <c r="E98" s="617"/>
      <c r="F98" s="234">
        <f>C98*E98</f>
        <v>0</v>
      </c>
      <c r="G98" s="467"/>
    </row>
    <row r="99" spans="1:256" x14ac:dyDescent="0.25">
      <c r="A99" s="279"/>
      <c r="B99" s="260"/>
      <c r="C99" s="268"/>
      <c r="D99" s="255"/>
      <c r="E99" s="617"/>
      <c r="F99" s="234"/>
      <c r="G99" s="467"/>
      <c r="J99" s="467"/>
      <c r="K99" s="467"/>
      <c r="L99" s="467"/>
      <c r="M99" s="467"/>
    </row>
    <row r="100" spans="1:256" x14ac:dyDescent="0.25">
      <c r="A100" s="237">
        <f>+$A$3+COUNT(A$5:A97)*0.01+0.01</f>
        <v>2.17</v>
      </c>
      <c r="B100" s="260" t="s">
        <v>485</v>
      </c>
      <c r="C100" s="268">
        <v>4</v>
      </c>
      <c r="D100" s="255" t="s">
        <v>33</v>
      </c>
      <c r="E100" s="617"/>
      <c r="F100" s="234">
        <f>C100*E100</f>
        <v>0</v>
      </c>
      <c r="G100" s="467"/>
      <c r="J100" s="467"/>
      <c r="K100" s="467"/>
      <c r="L100" s="467"/>
      <c r="M100" s="467"/>
    </row>
    <row r="101" spans="1:256" x14ac:dyDescent="0.25">
      <c r="A101" s="237"/>
      <c r="B101" s="260"/>
      <c r="C101" s="268"/>
      <c r="D101" s="255"/>
      <c r="E101" s="617"/>
      <c r="F101" s="234"/>
      <c r="G101" s="467"/>
      <c r="J101" s="467"/>
      <c r="K101" s="467"/>
      <c r="L101" s="467"/>
      <c r="M101" s="467"/>
    </row>
    <row r="102" spans="1:256" x14ac:dyDescent="0.25">
      <c r="A102" s="237">
        <f>+$A$3+COUNT(A$5:A99)*0.01+0.01</f>
        <v>2.1799999999999997</v>
      </c>
      <c r="B102" s="260" t="s">
        <v>486</v>
      </c>
      <c r="C102" s="268">
        <v>4</v>
      </c>
      <c r="D102" s="255" t="s">
        <v>33</v>
      </c>
      <c r="E102" s="617"/>
      <c r="F102" s="234">
        <f>C102*E102</f>
        <v>0</v>
      </c>
      <c r="G102" s="467"/>
      <c r="J102" s="467"/>
      <c r="K102" s="467"/>
      <c r="L102" s="467"/>
      <c r="M102" s="467"/>
    </row>
    <row r="103" spans="1:256" x14ac:dyDescent="0.25">
      <c r="A103" s="279"/>
      <c r="B103" s="260"/>
      <c r="C103" s="268"/>
      <c r="D103" s="255"/>
      <c r="E103" s="617"/>
      <c r="F103" s="234"/>
      <c r="G103" s="467"/>
      <c r="J103" s="467"/>
      <c r="K103" s="467"/>
      <c r="L103" s="467"/>
      <c r="M103" s="467"/>
    </row>
    <row r="104" spans="1:256" ht="38.25" x14ac:dyDescent="0.25">
      <c r="A104" s="266">
        <f>+$A$3+COUNT(A$4:A103)*0.01+0.01</f>
        <v>2.1999999999999997</v>
      </c>
      <c r="B104" s="484" t="s">
        <v>487</v>
      </c>
      <c r="C104" s="268">
        <v>1</v>
      </c>
      <c r="D104" s="261" t="s">
        <v>33</v>
      </c>
      <c r="E104" s="617"/>
      <c r="F104" s="234">
        <f>C104*E104</f>
        <v>0</v>
      </c>
      <c r="G104" s="225"/>
      <c r="I104" s="293"/>
      <c r="J104" s="255"/>
      <c r="K104" s="467"/>
      <c r="L104" s="467"/>
      <c r="M104" s="467"/>
    </row>
    <row r="105" spans="1:256" x14ac:dyDescent="0.25">
      <c r="C105" s="268"/>
      <c r="E105" s="617"/>
      <c r="F105" s="234"/>
      <c r="J105" s="467"/>
      <c r="K105" s="467"/>
      <c r="L105" s="467"/>
      <c r="M105" s="467"/>
    </row>
    <row r="106" spans="1:256" s="478" customFormat="1" ht="38.25" x14ac:dyDescent="0.25">
      <c r="A106" s="266">
        <f>+$A$3+COUNT(A$4:A105)*0.01+0.01</f>
        <v>2.21</v>
      </c>
      <c r="B106" s="295" t="s">
        <v>488</v>
      </c>
      <c r="C106" s="268">
        <v>1</v>
      </c>
      <c r="D106" s="296" t="s">
        <v>33</v>
      </c>
      <c r="E106" s="617"/>
      <c r="F106" s="234">
        <f>C106*E106</f>
        <v>0</v>
      </c>
    </row>
    <row r="107" spans="1:256" x14ac:dyDescent="0.25">
      <c r="A107" s="246"/>
      <c r="B107" s="288"/>
      <c r="C107" s="268"/>
      <c r="D107" s="223"/>
      <c r="E107" s="617"/>
      <c r="F107" s="234"/>
      <c r="G107" s="289"/>
      <c r="J107" s="467"/>
      <c r="K107" s="467"/>
      <c r="L107" s="467"/>
      <c r="M107" s="467"/>
    </row>
    <row r="108" spans="1:256" ht="25.5" x14ac:dyDescent="0.25">
      <c r="A108" s="266">
        <f>+$A$3+COUNT(A$4:A107)*0.01+0.01</f>
        <v>2.2199999999999998</v>
      </c>
      <c r="B108" s="295" t="s">
        <v>489</v>
      </c>
      <c r="C108" s="268">
        <v>25</v>
      </c>
      <c r="D108" s="297" t="s">
        <v>63</v>
      </c>
      <c r="E108" s="617"/>
      <c r="F108" s="234">
        <f>C108*E108</f>
        <v>0</v>
      </c>
      <c r="G108" s="467"/>
      <c r="J108" s="467"/>
      <c r="K108" s="467"/>
      <c r="L108" s="467"/>
      <c r="M108" s="467"/>
    </row>
    <row r="109" spans="1:256" x14ac:dyDescent="0.25">
      <c r="C109" s="268"/>
      <c r="E109" s="617"/>
      <c r="F109" s="234"/>
      <c r="J109" s="467"/>
      <c r="K109" s="467"/>
      <c r="L109" s="467"/>
      <c r="M109" s="467"/>
    </row>
    <row r="110" spans="1:256" s="300" customFormat="1" ht="25.5" x14ac:dyDescent="0.25">
      <c r="A110" s="266">
        <f>+$A$3+COUNT(A$4:A109)*0.01+0.01</f>
        <v>2.23</v>
      </c>
      <c r="B110" s="298" t="s">
        <v>490</v>
      </c>
      <c r="C110" s="268">
        <v>12</v>
      </c>
      <c r="D110" s="299" t="s">
        <v>33</v>
      </c>
      <c r="E110" s="617"/>
      <c r="F110" s="234">
        <f>C110*E110</f>
        <v>0</v>
      </c>
      <c r="G110" s="278"/>
      <c r="IP110" s="269"/>
      <c r="IQ110" s="269"/>
      <c r="IR110" s="269"/>
      <c r="IS110" s="269"/>
      <c r="IT110" s="269"/>
      <c r="IU110" s="269"/>
      <c r="IV110" s="269"/>
    </row>
    <row r="111" spans="1:256" s="300" customFormat="1" x14ac:dyDescent="0.25">
      <c r="A111" s="266"/>
      <c r="B111" s="298"/>
      <c r="C111" s="268"/>
      <c r="D111" s="299"/>
      <c r="E111" s="617"/>
      <c r="F111" s="234"/>
      <c r="G111" s="278"/>
      <c r="IP111" s="269"/>
      <c r="IQ111" s="269"/>
      <c r="IR111" s="269"/>
      <c r="IS111" s="269"/>
      <c r="IT111" s="269"/>
      <c r="IU111" s="269"/>
      <c r="IV111" s="269"/>
    </row>
    <row r="112" spans="1:256" s="223" customFormat="1" x14ac:dyDescent="0.25">
      <c r="A112" s="266">
        <f>+$A$3+COUNT(A$4:A111)*0.01+0.01</f>
        <v>2.2399999999999998</v>
      </c>
      <c r="B112" s="475" t="s">
        <v>491</v>
      </c>
      <c r="C112" s="268"/>
      <c r="D112" s="476"/>
      <c r="E112" s="617"/>
      <c r="F112" s="234"/>
      <c r="G112" s="301"/>
      <c r="J112" s="261"/>
      <c r="K112" s="261"/>
      <c r="L112" s="261"/>
      <c r="M112" s="261"/>
      <c r="ID112" s="467"/>
      <c r="IE112" s="467"/>
      <c r="IF112" s="467"/>
      <c r="IG112" s="467"/>
      <c r="IH112" s="467"/>
      <c r="II112" s="467"/>
      <c r="IJ112" s="467"/>
      <c r="IK112" s="467"/>
      <c r="IL112" s="467"/>
      <c r="IM112" s="467"/>
      <c r="IN112" s="467"/>
      <c r="IO112" s="467"/>
      <c r="IP112" s="467"/>
      <c r="IQ112" s="467"/>
      <c r="IR112" s="467"/>
      <c r="IS112" s="467"/>
      <c r="IT112" s="467"/>
      <c r="IU112" s="467"/>
      <c r="IV112" s="467"/>
    </row>
    <row r="113" spans="1:256" s="223" customFormat="1" x14ac:dyDescent="0.25">
      <c r="A113" s="279" t="s">
        <v>349</v>
      </c>
      <c r="B113" s="475" t="s">
        <v>492</v>
      </c>
      <c r="C113" s="268">
        <v>35</v>
      </c>
      <c r="D113" s="476" t="s">
        <v>59</v>
      </c>
      <c r="E113" s="617"/>
      <c r="F113" s="234">
        <f>C113*E113</f>
        <v>0</v>
      </c>
      <c r="G113" s="301"/>
      <c r="J113" s="261"/>
      <c r="K113" s="261"/>
      <c r="L113" s="261"/>
      <c r="M113" s="261"/>
      <c r="ID113" s="467"/>
      <c r="IE113" s="467"/>
      <c r="IF113" s="467"/>
      <c r="IG113" s="467"/>
      <c r="IH113" s="467"/>
      <c r="II113" s="467"/>
      <c r="IJ113" s="467"/>
      <c r="IK113" s="467"/>
      <c r="IL113" s="467"/>
      <c r="IM113" s="467"/>
      <c r="IN113" s="467"/>
      <c r="IO113" s="467"/>
      <c r="IP113" s="467"/>
      <c r="IQ113" s="467"/>
      <c r="IR113" s="467"/>
      <c r="IS113" s="467"/>
      <c r="IT113" s="467"/>
      <c r="IU113" s="467"/>
      <c r="IV113" s="467"/>
    </row>
    <row r="114" spans="1:256" s="223" customFormat="1" x14ac:dyDescent="0.25">
      <c r="A114" s="279" t="s">
        <v>349</v>
      </c>
      <c r="B114" s="475" t="s">
        <v>493</v>
      </c>
      <c r="C114" s="268">
        <v>25</v>
      </c>
      <c r="D114" s="476" t="s">
        <v>59</v>
      </c>
      <c r="E114" s="617"/>
      <c r="F114" s="234">
        <f>C114*E114</f>
        <v>0</v>
      </c>
      <c r="G114" s="301"/>
      <c r="J114" s="261"/>
      <c r="K114" s="261"/>
      <c r="L114" s="261"/>
      <c r="M114" s="261"/>
      <c r="ID114" s="467"/>
      <c r="IE114" s="467"/>
      <c r="IF114" s="467"/>
      <c r="IG114" s="467"/>
      <c r="IH114" s="467"/>
      <c r="II114" s="467"/>
      <c r="IJ114" s="467"/>
      <c r="IK114" s="467"/>
      <c r="IL114" s="467"/>
      <c r="IM114" s="467"/>
      <c r="IN114" s="467"/>
      <c r="IO114" s="467"/>
      <c r="IP114" s="467"/>
      <c r="IQ114" s="467"/>
      <c r="IR114" s="467"/>
      <c r="IS114" s="467"/>
      <c r="IT114" s="467"/>
      <c r="IU114" s="467"/>
      <c r="IV114" s="467"/>
    </row>
    <row r="115" spans="1:256" s="304" customFormat="1" x14ac:dyDescent="0.25">
      <c r="A115" s="280"/>
      <c r="B115" s="260"/>
      <c r="C115" s="268"/>
      <c r="D115" s="302"/>
      <c r="E115" s="617"/>
      <c r="F115" s="234"/>
      <c r="G115" s="303"/>
      <c r="IP115" s="276"/>
      <c r="IQ115" s="276"/>
      <c r="IR115" s="276"/>
      <c r="IS115" s="276"/>
      <c r="IT115" s="276"/>
      <c r="IU115" s="276"/>
      <c r="IV115" s="276"/>
    </row>
    <row r="116" spans="1:256" s="304" customFormat="1" x14ac:dyDescent="0.25">
      <c r="A116" s="266">
        <f>+$A$3+COUNT(A$4:A115)*0.01+0.01</f>
        <v>2.25</v>
      </c>
      <c r="B116" s="305" t="s">
        <v>494</v>
      </c>
      <c r="C116" s="268"/>
      <c r="D116" s="306"/>
      <c r="E116" s="617"/>
      <c r="F116" s="234"/>
      <c r="G116" s="303"/>
      <c r="IP116" s="276"/>
      <c r="IQ116" s="276"/>
      <c r="IR116" s="276"/>
      <c r="IS116" s="276"/>
      <c r="IT116" s="276"/>
      <c r="IU116" s="276"/>
      <c r="IV116" s="276"/>
    </row>
    <row r="117" spans="1:256" s="304" customFormat="1" ht="25.5" x14ac:dyDescent="0.25">
      <c r="A117" s="307" t="s">
        <v>349</v>
      </c>
      <c r="B117" s="260" t="s">
        <v>495</v>
      </c>
      <c r="C117" s="268">
        <v>1</v>
      </c>
      <c r="D117" s="294" t="s">
        <v>33</v>
      </c>
      <c r="E117" s="617"/>
      <c r="F117" s="234">
        <f t="shared" ref="F117:F122" si="3">C117*E117</f>
        <v>0</v>
      </c>
      <c r="G117" s="303"/>
      <c r="IP117" s="276"/>
      <c r="IQ117" s="276"/>
      <c r="IR117" s="276"/>
      <c r="IS117" s="276"/>
      <c r="IT117" s="276"/>
      <c r="IU117" s="276"/>
      <c r="IV117" s="276"/>
    </row>
    <row r="118" spans="1:256" s="304" customFormat="1" x14ac:dyDescent="0.25">
      <c r="A118" s="307" t="s">
        <v>349</v>
      </c>
      <c r="B118" s="260" t="s">
        <v>496</v>
      </c>
      <c r="C118" s="268">
        <v>85</v>
      </c>
      <c r="D118" s="294" t="s">
        <v>386</v>
      </c>
      <c r="E118" s="617"/>
      <c r="F118" s="234">
        <f t="shared" si="3"/>
        <v>0</v>
      </c>
      <c r="G118" s="303"/>
      <c r="IP118" s="276"/>
      <c r="IQ118" s="276"/>
      <c r="IR118" s="276"/>
      <c r="IS118" s="276"/>
      <c r="IT118" s="276"/>
      <c r="IU118" s="276"/>
      <c r="IV118" s="276"/>
    </row>
    <row r="119" spans="1:256" s="304" customFormat="1" x14ac:dyDescent="0.25">
      <c r="A119" s="307" t="s">
        <v>349</v>
      </c>
      <c r="B119" s="260" t="s">
        <v>497</v>
      </c>
      <c r="C119" s="268">
        <v>55</v>
      </c>
      <c r="D119" s="294" t="s">
        <v>386</v>
      </c>
      <c r="E119" s="617"/>
      <c r="F119" s="234">
        <f t="shared" si="3"/>
        <v>0</v>
      </c>
      <c r="G119" s="303"/>
      <c r="IP119" s="276"/>
      <c r="IQ119" s="276"/>
      <c r="IR119" s="276"/>
      <c r="IS119" s="276"/>
      <c r="IT119" s="276"/>
      <c r="IU119" s="276"/>
      <c r="IV119" s="276"/>
    </row>
    <row r="120" spans="1:256" s="304" customFormat="1" ht="25.5" x14ac:dyDescent="0.25">
      <c r="A120" s="307" t="s">
        <v>349</v>
      </c>
      <c r="B120" s="260" t="s">
        <v>498</v>
      </c>
      <c r="C120" s="268">
        <v>23</v>
      </c>
      <c r="D120" s="294" t="s">
        <v>33</v>
      </c>
      <c r="E120" s="617"/>
      <c r="F120" s="234">
        <f t="shared" si="3"/>
        <v>0</v>
      </c>
      <c r="G120" s="303"/>
      <c r="IP120" s="276"/>
      <c r="IQ120" s="276"/>
      <c r="IR120" s="276"/>
      <c r="IS120" s="276"/>
      <c r="IT120" s="276"/>
      <c r="IU120" s="276"/>
      <c r="IV120" s="276"/>
    </row>
    <row r="121" spans="1:256" s="304" customFormat="1" x14ac:dyDescent="0.25">
      <c r="A121" s="307" t="s">
        <v>349</v>
      </c>
      <c r="B121" s="260" t="s">
        <v>499</v>
      </c>
      <c r="C121" s="268">
        <v>1</v>
      </c>
      <c r="D121" s="294" t="s">
        <v>33</v>
      </c>
      <c r="E121" s="617"/>
      <c r="F121" s="234">
        <f t="shared" si="3"/>
        <v>0</v>
      </c>
      <c r="G121" s="303"/>
      <c r="IP121" s="276"/>
      <c r="IQ121" s="276"/>
      <c r="IR121" s="276"/>
      <c r="IS121" s="276"/>
      <c r="IT121" s="276"/>
      <c r="IU121" s="276"/>
      <c r="IV121" s="276"/>
    </row>
    <row r="122" spans="1:256" s="304" customFormat="1" ht="25.5" x14ac:dyDescent="0.25">
      <c r="A122" s="307" t="s">
        <v>349</v>
      </c>
      <c r="B122" s="260" t="s">
        <v>500</v>
      </c>
      <c r="C122" s="268">
        <v>1</v>
      </c>
      <c r="D122" s="294" t="s">
        <v>33</v>
      </c>
      <c r="E122" s="617"/>
      <c r="F122" s="234">
        <f t="shared" si="3"/>
        <v>0</v>
      </c>
      <c r="G122" s="303"/>
      <c r="IP122" s="276"/>
      <c r="IQ122" s="276"/>
      <c r="IR122" s="276"/>
      <c r="IS122" s="276"/>
      <c r="IT122" s="276"/>
      <c r="IU122" s="276"/>
      <c r="IV122" s="276"/>
    </row>
    <row r="123" spans="1:256" s="304" customFormat="1" x14ac:dyDescent="0.25">
      <c r="A123" s="487"/>
      <c r="B123" s="260"/>
      <c r="C123" s="268"/>
      <c r="D123" s="306"/>
      <c r="E123" s="617"/>
      <c r="F123" s="234"/>
      <c r="G123" s="303"/>
      <c r="IP123" s="276"/>
      <c r="IQ123" s="276"/>
      <c r="IR123" s="276"/>
      <c r="IS123" s="276"/>
      <c r="IT123" s="276"/>
      <c r="IU123" s="276"/>
      <c r="IV123" s="276"/>
    </row>
    <row r="124" spans="1:256" s="304" customFormat="1" ht="25.5" x14ac:dyDescent="0.25">
      <c r="A124" s="266">
        <f>+$A$3+COUNT(A$4:A123)*0.01+0.01</f>
        <v>2.2599999999999998</v>
      </c>
      <c r="B124" s="308" t="s">
        <v>501</v>
      </c>
      <c r="C124" s="268"/>
      <c r="D124" s="309"/>
      <c r="E124" s="617"/>
      <c r="F124" s="234"/>
      <c r="G124" s="303"/>
      <c r="IP124" s="276"/>
      <c r="IQ124" s="276"/>
      <c r="IR124" s="276"/>
      <c r="IS124" s="276"/>
      <c r="IT124" s="276"/>
      <c r="IU124" s="276"/>
      <c r="IV124" s="276"/>
    </row>
    <row r="125" spans="1:256" ht="25.5" x14ac:dyDescent="0.25">
      <c r="A125" s="307" t="s">
        <v>349</v>
      </c>
      <c r="B125" s="295" t="s">
        <v>502</v>
      </c>
      <c r="C125" s="268">
        <v>1</v>
      </c>
      <c r="D125" s="297" t="s">
        <v>33</v>
      </c>
      <c r="E125" s="617"/>
      <c r="F125" s="234">
        <f>C125*E125</f>
        <v>0</v>
      </c>
      <c r="G125" s="310"/>
      <c r="J125" s="467"/>
      <c r="K125" s="467"/>
      <c r="L125" s="467"/>
      <c r="M125" s="467"/>
    </row>
    <row r="126" spans="1:256" s="269" customFormat="1" x14ac:dyDescent="0.25">
      <c r="A126" s="262" t="s">
        <v>349</v>
      </c>
      <c r="B126" s="267" t="s">
        <v>503</v>
      </c>
      <c r="C126" s="268">
        <v>1</v>
      </c>
      <c r="D126" s="269" t="s">
        <v>33</v>
      </c>
      <c r="E126" s="617"/>
      <c r="F126" s="234">
        <f>C126*E126</f>
        <v>0</v>
      </c>
      <c r="G126" s="264"/>
      <c r="IU126" s="271"/>
      <c r="IV126" s="271"/>
    </row>
    <row r="127" spans="1:256" s="300" customFormat="1" x14ac:dyDescent="0.25">
      <c r="A127" s="311" t="s">
        <v>349</v>
      </c>
      <c r="B127" s="298" t="s">
        <v>504</v>
      </c>
      <c r="C127" s="268">
        <v>1</v>
      </c>
      <c r="D127" s="312" t="s">
        <v>33</v>
      </c>
      <c r="E127" s="617"/>
      <c r="F127" s="234">
        <f>C127*E127</f>
        <v>0</v>
      </c>
      <c r="G127" s="278"/>
      <c r="IP127" s="269"/>
      <c r="IQ127" s="269"/>
      <c r="IR127" s="269"/>
      <c r="IS127" s="269"/>
      <c r="IT127" s="269"/>
      <c r="IU127" s="269"/>
      <c r="IV127" s="269"/>
    </row>
    <row r="128" spans="1:256" ht="25.5" x14ac:dyDescent="0.25">
      <c r="A128" s="311" t="s">
        <v>349</v>
      </c>
      <c r="B128" s="295" t="s">
        <v>505</v>
      </c>
      <c r="C128" s="268">
        <v>1</v>
      </c>
      <c r="D128" s="297" t="s">
        <v>33</v>
      </c>
      <c r="E128" s="617"/>
      <c r="F128" s="234">
        <f>C128*E128</f>
        <v>0</v>
      </c>
      <c r="G128" s="310"/>
      <c r="J128" s="467"/>
      <c r="K128" s="467"/>
      <c r="L128" s="467"/>
      <c r="M128" s="467"/>
    </row>
    <row r="129" spans="1:13" x14ac:dyDescent="0.25">
      <c r="A129" s="258"/>
      <c r="B129" s="313"/>
      <c r="C129" s="254"/>
      <c r="D129" s="255"/>
      <c r="E129" s="617"/>
      <c r="F129" s="234"/>
      <c r="G129" s="278"/>
      <c r="J129" s="467"/>
      <c r="K129" s="467"/>
      <c r="L129" s="467"/>
      <c r="M129" s="467"/>
    </row>
    <row r="130" spans="1:13" x14ac:dyDescent="0.25">
      <c r="A130" s="266">
        <f>+$A$3+COUNT(A$4:A129)*0.01+0.01</f>
        <v>2.2699999999999996</v>
      </c>
      <c r="B130" s="283" t="s">
        <v>506</v>
      </c>
      <c r="C130" s="488">
        <v>0.05</v>
      </c>
      <c r="D130" s="489"/>
      <c r="E130" s="618"/>
      <c r="F130" s="234">
        <f>SUM(F28:F129)*C130</f>
        <v>0</v>
      </c>
      <c r="G130" s="490"/>
      <c r="J130" s="467"/>
      <c r="K130" s="467"/>
      <c r="L130" s="467"/>
      <c r="M130" s="467"/>
    </row>
    <row r="131" spans="1:13" ht="13.5" thickBot="1" x14ac:dyDescent="0.3">
      <c r="A131" s="314"/>
      <c r="B131" s="315"/>
      <c r="C131" s="491"/>
      <c r="D131" s="492"/>
      <c r="E131" s="619"/>
      <c r="F131" s="316"/>
      <c r="G131" s="490"/>
    </row>
    <row r="132" spans="1:13" ht="13.5" thickTop="1" x14ac:dyDescent="0.25">
      <c r="A132" s="258"/>
      <c r="B132" s="253" t="s">
        <v>507</v>
      </c>
      <c r="C132" s="254"/>
      <c r="D132" s="255"/>
      <c r="E132" s="615"/>
      <c r="F132" s="317">
        <f>SUM(F25,F46:F131,F28)</f>
        <v>0</v>
      </c>
      <c r="G132" s="278"/>
    </row>
    <row r="133" spans="1:13" x14ac:dyDescent="0.25">
      <c r="A133" s="258"/>
      <c r="B133" s="313"/>
      <c r="C133" s="254"/>
      <c r="D133" s="255"/>
      <c r="E133" s="615"/>
      <c r="F133" s="256"/>
      <c r="G133" s="278"/>
    </row>
  </sheetData>
  <sheetProtection algorithmName="SHA-512" hashValue="yPc1SaSMaoeHyEGZnpc+1uEmE//67ukP25DRK04AbDAFkiOzLjKfNJPvqPOmoOBCE/h80AaEzsD9Iwu4mILgOw==" saltValue="s0/4wS54mEK3uMNMo6/6Ng==" spinCount="100000" sheet="1"/>
  <pageMargins left="0.78740157480314965" right="0.59055118110236227" top="1.0629921259842521" bottom="0.98425196850393704" header="0.31496062992125984" footer="0.39370078740157483"/>
  <pageSetup paperSize="9" scale="94" firstPageNumber="0" orientation="portrait" horizontalDpi="300" verticalDpi="300" r:id="rId1"/>
  <headerFooter alignWithMargins="0">
    <oddHeader>&amp;L&amp;G</oddHeader>
    <oddFooter>&amp;L&amp;8Dokument: &amp;F&amp;C&amp;"Calibri,Regular"&amp;9Stran: &amp;P/&amp;N</oddFooter>
  </headerFooter>
  <rowBreaks count="2" manualBreakCount="2">
    <brk id="44" max="5" man="1"/>
    <brk id="109" max="5" man="1"/>
  </row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IV46"/>
  <sheetViews>
    <sheetView view="pageBreakPreview" zoomScaleNormal="120" zoomScaleSheetLayoutView="100" workbookViewId="0">
      <pane ySplit="1" topLeftCell="A24" activePane="bottomLeft" state="frozen"/>
      <selection activeCell="K32" sqref="K32"/>
      <selection pane="bottomLeft" activeCell="E29" sqref="E29"/>
    </sheetView>
  </sheetViews>
  <sheetFormatPr defaultColWidth="11.7109375" defaultRowHeight="12.75" x14ac:dyDescent="0.25"/>
  <cols>
    <col min="1" max="1" width="6" style="339" customWidth="1"/>
    <col min="2" max="2" width="52.140625" style="340" customWidth="1"/>
    <col min="3" max="3" width="7.5703125" style="341" customWidth="1"/>
    <col min="4" max="4" width="6.42578125" style="271" customWidth="1"/>
    <col min="5" max="5" width="9.42578125" style="342" customWidth="1"/>
    <col min="6" max="6" width="12.28515625" style="342" customWidth="1"/>
    <col min="7" max="7" width="16.28515625" style="343" customWidth="1"/>
    <col min="8" max="8" width="17.42578125" style="323" customWidth="1"/>
    <col min="9" max="256" width="11.7109375" style="271"/>
    <col min="257" max="257" width="6" style="271" customWidth="1"/>
    <col min="258" max="258" width="52.140625" style="271" customWidth="1"/>
    <col min="259" max="259" width="7.5703125" style="271" customWidth="1"/>
    <col min="260" max="260" width="6.42578125" style="271" customWidth="1"/>
    <col min="261" max="261" width="9.42578125" style="271" customWidth="1"/>
    <col min="262" max="262" width="12.28515625" style="271" customWidth="1"/>
    <col min="263" max="263" width="16.28515625" style="271" customWidth="1"/>
    <col min="264" max="264" width="17.42578125" style="271" customWidth="1"/>
    <col min="265" max="512" width="11.7109375" style="271"/>
    <col min="513" max="513" width="6" style="271" customWidth="1"/>
    <col min="514" max="514" width="52.140625" style="271" customWidth="1"/>
    <col min="515" max="515" width="7.5703125" style="271" customWidth="1"/>
    <col min="516" max="516" width="6.42578125" style="271" customWidth="1"/>
    <col min="517" max="517" width="9.42578125" style="271" customWidth="1"/>
    <col min="518" max="518" width="12.28515625" style="271" customWidth="1"/>
    <col min="519" max="519" width="16.28515625" style="271" customWidth="1"/>
    <col min="520" max="520" width="17.42578125" style="271" customWidth="1"/>
    <col min="521" max="768" width="11.7109375" style="271"/>
    <col min="769" max="769" width="6" style="271" customWidth="1"/>
    <col min="770" max="770" width="52.140625" style="271" customWidth="1"/>
    <col min="771" max="771" width="7.5703125" style="271" customWidth="1"/>
    <col min="772" max="772" width="6.42578125" style="271" customWidth="1"/>
    <col min="773" max="773" width="9.42578125" style="271" customWidth="1"/>
    <col min="774" max="774" width="12.28515625" style="271" customWidth="1"/>
    <col min="775" max="775" width="16.28515625" style="271" customWidth="1"/>
    <col min="776" max="776" width="17.42578125" style="271" customWidth="1"/>
    <col min="777" max="1024" width="11.7109375" style="271"/>
    <col min="1025" max="1025" width="6" style="271" customWidth="1"/>
    <col min="1026" max="1026" width="52.140625" style="271" customWidth="1"/>
    <col min="1027" max="1027" width="7.5703125" style="271" customWidth="1"/>
    <col min="1028" max="1028" width="6.42578125" style="271" customWidth="1"/>
    <col min="1029" max="1029" width="9.42578125" style="271" customWidth="1"/>
    <col min="1030" max="1030" width="12.28515625" style="271" customWidth="1"/>
    <col min="1031" max="1031" width="16.28515625" style="271" customWidth="1"/>
    <col min="1032" max="1032" width="17.42578125" style="271" customWidth="1"/>
    <col min="1033" max="1280" width="11.7109375" style="271"/>
    <col min="1281" max="1281" width="6" style="271" customWidth="1"/>
    <col min="1282" max="1282" width="52.140625" style="271" customWidth="1"/>
    <col min="1283" max="1283" width="7.5703125" style="271" customWidth="1"/>
    <col min="1284" max="1284" width="6.42578125" style="271" customWidth="1"/>
    <col min="1285" max="1285" width="9.42578125" style="271" customWidth="1"/>
    <col min="1286" max="1286" width="12.28515625" style="271" customWidth="1"/>
    <col min="1287" max="1287" width="16.28515625" style="271" customWidth="1"/>
    <col min="1288" max="1288" width="17.42578125" style="271" customWidth="1"/>
    <col min="1289" max="1536" width="11.7109375" style="271"/>
    <col min="1537" max="1537" width="6" style="271" customWidth="1"/>
    <col min="1538" max="1538" width="52.140625" style="271" customWidth="1"/>
    <col min="1539" max="1539" width="7.5703125" style="271" customWidth="1"/>
    <col min="1540" max="1540" width="6.42578125" style="271" customWidth="1"/>
    <col min="1541" max="1541" width="9.42578125" style="271" customWidth="1"/>
    <col min="1542" max="1542" width="12.28515625" style="271" customWidth="1"/>
    <col min="1543" max="1543" width="16.28515625" style="271" customWidth="1"/>
    <col min="1544" max="1544" width="17.42578125" style="271" customWidth="1"/>
    <col min="1545" max="1792" width="11.7109375" style="271"/>
    <col min="1793" max="1793" width="6" style="271" customWidth="1"/>
    <col min="1794" max="1794" width="52.140625" style="271" customWidth="1"/>
    <col min="1795" max="1795" width="7.5703125" style="271" customWidth="1"/>
    <col min="1796" max="1796" width="6.42578125" style="271" customWidth="1"/>
    <col min="1797" max="1797" width="9.42578125" style="271" customWidth="1"/>
    <col min="1798" max="1798" width="12.28515625" style="271" customWidth="1"/>
    <col min="1799" max="1799" width="16.28515625" style="271" customWidth="1"/>
    <col min="1800" max="1800" width="17.42578125" style="271" customWidth="1"/>
    <col min="1801" max="2048" width="11.7109375" style="271"/>
    <col min="2049" max="2049" width="6" style="271" customWidth="1"/>
    <col min="2050" max="2050" width="52.140625" style="271" customWidth="1"/>
    <col min="2051" max="2051" width="7.5703125" style="271" customWidth="1"/>
    <col min="2052" max="2052" width="6.42578125" style="271" customWidth="1"/>
    <col min="2053" max="2053" width="9.42578125" style="271" customWidth="1"/>
    <col min="2054" max="2054" width="12.28515625" style="271" customWidth="1"/>
    <col min="2055" max="2055" width="16.28515625" style="271" customWidth="1"/>
    <col min="2056" max="2056" width="17.42578125" style="271" customWidth="1"/>
    <col min="2057" max="2304" width="11.7109375" style="271"/>
    <col min="2305" max="2305" width="6" style="271" customWidth="1"/>
    <col min="2306" max="2306" width="52.140625" style="271" customWidth="1"/>
    <col min="2307" max="2307" width="7.5703125" style="271" customWidth="1"/>
    <col min="2308" max="2308" width="6.42578125" style="271" customWidth="1"/>
    <col min="2309" max="2309" width="9.42578125" style="271" customWidth="1"/>
    <col min="2310" max="2310" width="12.28515625" style="271" customWidth="1"/>
    <col min="2311" max="2311" width="16.28515625" style="271" customWidth="1"/>
    <col min="2312" max="2312" width="17.42578125" style="271" customWidth="1"/>
    <col min="2313" max="2560" width="11.7109375" style="271"/>
    <col min="2561" max="2561" width="6" style="271" customWidth="1"/>
    <col min="2562" max="2562" width="52.140625" style="271" customWidth="1"/>
    <col min="2563" max="2563" width="7.5703125" style="271" customWidth="1"/>
    <col min="2564" max="2564" width="6.42578125" style="271" customWidth="1"/>
    <col min="2565" max="2565" width="9.42578125" style="271" customWidth="1"/>
    <col min="2566" max="2566" width="12.28515625" style="271" customWidth="1"/>
    <col min="2567" max="2567" width="16.28515625" style="271" customWidth="1"/>
    <col min="2568" max="2568" width="17.42578125" style="271" customWidth="1"/>
    <col min="2569" max="2816" width="11.7109375" style="271"/>
    <col min="2817" max="2817" width="6" style="271" customWidth="1"/>
    <col min="2818" max="2818" width="52.140625" style="271" customWidth="1"/>
    <col min="2819" max="2819" width="7.5703125" style="271" customWidth="1"/>
    <col min="2820" max="2820" width="6.42578125" style="271" customWidth="1"/>
    <col min="2821" max="2821" width="9.42578125" style="271" customWidth="1"/>
    <col min="2822" max="2822" width="12.28515625" style="271" customWidth="1"/>
    <col min="2823" max="2823" width="16.28515625" style="271" customWidth="1"/>
    <col min="2824" max="2824" width="17.42578125" style="271" customWidth="1"/>
    <col min="2825" max="3072" width="11.7109375" style="271"/>
    <col min="3073" max="3073" width="6" style="271" customWidth="1"/>
    <col min="3074" max="3074" width="52.140625" style="271" customWidth="1"/>
    <col min="3075" max="3075" width="7.5703125" style="271" customWidth="1"/>
    <col min="3076" max="3076" width="6.42578125" style="271" customWidth="1"/>
    <col min="3077" max="3077" width="9.42578125" style="271" customWidth="1"/>
    <col min="3078" max="3078" width="12.28515625" style="271" customWidth="1"/>
    <col min="3079" max="3079" width="16.28515625" style="271" customWidth="1"/>
    <col min="3080" max="3080" width="17.42578125" style="271" customWidth="1"/>
    <col min="3081" max="3328" width="11.7109375" style="271"/>
    <col min="3329" max="3329" width="6" style="271" customWidth="1"/>
    <col min="3330" max="3330" width="52.140625" style="271" customWidth="1"/>
    <col min="3331" max="3331" width="7.5703125" style="271" customWidth="1"/>
    <col min="3332" max="3332" width="6.42578125" style="271" customWidth="1"/>
    <col min="3333" max="3333" width="9.42578125" style="271" customWidth="1"/>
    <col min="3334" max="3334" width="12.28515625" style="271" customWidth="1"/>
    <col min="3335" max="3335" width="16.28515625" style="271" customWidth="1"/>
    <col min="3336" max="3336" width="17.42578125" style="271" customWidth="1"/>
    <col min="3337" max="3584" width="11.7109375" style="271"/>
    <col min="3585" max="3585" width="6" style="271" customWidth="1"/>
    <col min="3586" max="3586" width="52.140625" style="271" customWidth="1"/>
    <col min="3587" max="3587" width="7.5703125" style="271" customWidth="1"/>
    <col min="3588" max="3588" width="6.42578125" style="271" customWidth="1"/>
    <col min="3589" max="3589" width="9.42578125" style="271" customWidth="1"/>
    <col min="3590" max="3590" width="12.28515625" style="271" customWidth="1"/>
    <col min="3591" max="3591" width="16.28515625" style="271" customWidth="1"/>
    <col min="3592" max="3592" width="17.42578125" style="271" customWidth="1"/>
    <col min="3593" max="3840" width="11.7109375" style="271"/>
    <col min="3841" max="3841" width="6" style="271" customWidth="1"/>
    <col min="3842" max="3842" width="52.140625" style="271" customWidth="1"/>
    <col min="3843" max="3843" width="7.5703125" style="271" customWidth="1"/>
    <col min="3844" max="3844" width="6.42578125" style="271" customWidth="1"/>
    <col min="3845" max="3845" width="9.42578125" style="271" customWidth="1"/>
    <col min="3846" max="3846" width="12.28515625" style="271" customWidth="1"/>
    <col min="3847" max="3847" width="16.28515625" style="271" customWidth="1"/>
    <col min="3848" max="3848" width="17.42578125" style="271" customWidth="1"/>
    <col min="3849" max="4096" width="11.7109375" style="271"/>
    <col min="4097" max="4097" width="6" style="271" customWidth="1"/>
    <col min="4098" max="4098" width="52.140625" style="271" customWidth="1"/>
    <col min="4099" max="4099" width="7.5703125" style="271" customWidth="1"/>
    <col min="4100" max="4100" width="6.42578125" style="271" customWidth="1"/>
    <col min="4101" max="4101" width="9.42578125" style="271" customWidth="1"/>
    <col min="4102" max="4102" width="12.28515625" style="271" customWidth="1"/>
    <col min="4103" max="4103" width="16.28515625" style="271" customWidth="1"/>
    <col min="4104" max="4104" width="17.42578125" style="271" customWidth="1"/>
    <col min="4105" max="4352" width="11.7109375" style="271"/>
    <col min="4353" max="4353" width="6" style="271" customWidth="1"/>
    <col min="4354" max="4354" width="52.140625" style="271" customWidth="1"/>
    <col min="4355" max="4355" width="7.5703125" style="271" customWidth="1"/>
    <col min="4356" max="4356" width="6.42578125" style="271" customWidth="1"/>
    <col min="4357" max="4357" width="9.42578125" style="271" customWidth="1"/>
    <col min="4358" max="4358" width="12.28515625" style="271" customWidth="1"/>
    <col min="4359" max="4359" width="16.28515625" style="271" customWidth="1"/>
    <col min="4360" max="4360" width="17.42578125" style="271" customWidth="1"/>
    <col min="4361" max="4608" width="11.7109375" style="271"/>
    <col min="4609" max="4609" width="6" style="271" customWidth="1"/>
    <col min="4610" max="4610" width="52.140625" style="271" customWidth="1"/>
    <col min="4611" max="4611" width="7.5703125" style="271" customWidth="1"/>
    <col min="4612" max="4612" width="6.42578125" style="271" customWidth="1"/>
    <col min="4613" max="4613" width="9.42578125" style="271" customWidth="1"/>
    <col min="4614" max="4614" width="12.28515625" style="271" customWidth="1"/>
    <col min="4615" max="4615" width="16.28515625" style="271" customWidth="1"/>
    <col min="4616" max="4616" width="17.42578125" style="271" customWidth="1"/>
    <col min="4617" max="4864" width="11.7109375" style="271"/>
    <col min="4865" max="4865" width="6" style="271" customWidth="1"/>
    <col min="4866" max="4866" width="52.140625" style="271" customWidth="1"/>
    <col min="4867" max="4867" width="7.5703125" style="271" customWidth="1"/>
    <col min="4868" max="4868" width="6.42578125" style="271" customWidth="1"/>
    <col min="4869" max="4869" width="9.42578125" style="271" customWidth="1"/>
    <col min="4870" max="4870" width="12.28515625" style="271" customWidth="1"/>
    <col min="4871" max="4871" width="16.28515625" style="271" customWidth="1"/>
    <col min="4872" max="4872" width="17.42578125" style="271" customWidth="1"/>
    <col min="4873" max="5120" width="11.7109375" style="271"/>
    <col min="5121" max="5121" width="6" style="271" customWidth="1"/>
    <col min="5122" max="5122" width="52.140625" style="271" customWidth="1"/>
    <col min="5123" max="5123" width="7.5703125" style="271" customWidth="1"/>
    <col min="5124" max="5124" width="6.42578125" style="271" customWidth="1"/>
    <col min="5125" max="5125" width="9.42578125" style="271" customWidth="1"/>
    <col min="5126" max="5126" width="12.28515625" style="271" customWidth="1"/>
    <col min="5127" max="5127" width="16.28515625" style="271" customWidth="1"/>
    <col min="5128" max="5128" width="17.42578125" style="271" customWidth="1"/>
    <col min="5129" max="5376" width="11.7109375" style="271"/>
    <col min="5377" max="5377" width="6" style="271" customWidth="1"/>
    <col min="5378" max="5378" width="52.140625" style="271" customWidth="1"/>
    <col min="5379" max="5379" width="7.5703125" style="271" customWidth="1"/>
    <col min="5380" max="5380" width="6.42578125" style="271" customWidth="1"/>
    <col min="5381" max="5381" width="9.42578125" style="271" customWidth="1"/>
    <col min="5382" max="5382" width="12.28515625" style="271" customWidth="1"/>
    <col min="5383" max="5383" width="16.28515625" style="271" customWidth="1"/>
    <col min="5384" max="5384" width="17.42578125" style="271" customWidth="1"/>
    <col min="5385" max="5632" width="11.7109375" style="271"/>
    <col min="5633" max="5633" width="6" style="271" customWidth="1"/>
    <col min="5634" max="5634" width="52.140625" style="271" customWidth="1"/>
    <col min="5635" max="5635" width="7.5703125" style="271" customWidth="1"/>
    <col min="5636" max="5636" width="6.42578125" style="271" customWidth="1"/>
    <col min="5637" max="5637" width="9.42578125" style="271" customWidth="1"/>
    <col min="5638" max="5638" width="12.28515625" style="271" customWidth="1"/>
    <col min="5639" max="5639" width="16.28515625" style="271" customWidth="1"/>
    <col min="5640" max="5640" width="17.42578125" style="271" customWidth="1"/>
    <col min="5641" max="5888" width="11.7109375" style="271"/>
    <col min="5889" max="5889" width="6" style="271" customWidth="1"/>
    <col min="5890" max="5890" width="52.140625" style="271" customWidth="1"/>
    <col min="5891" max="5891" width="7.5703125" style="271" customWidth="1"/>
    <col min="5892" max="5892" width="6.42578125" style="271" customWidth="1"/>
    <col min="5893" max="5893" width="9.42578125" style="271" customWidth="1"/>
    <col min="5894" max="5894" width="12.28515625" style="271" customWidth="1"/>
    <col min="5895" max="5895" width="16.28515625" style="271" customWidth="1"/>
    <col min="5896" max="5896" width="17.42578125" style="271" customWidth="1"/>
    <col min="5897" max="6144" width="11.7109375" style="271"/>
    <col min="6145" max="6145" width="6" style="271" customWidth="1"/>
    <col min="6146" max="6146" width="52.140625" style="271" customWidth="1"/>
    <col min="6147" max="6147" width="7.5703125" style="271" customWidth="1"/>
    <col min="6148" max="6148" width="6.42578125" style="271" customWidth="1"/>
    <col min="6149" max="6149" width="9.42578125" style="271" customWidth="1"/>
    <col min="6150" max="6150" width="12.28515625" style="271" customWidth="1"/>
    <col min="6151" max="6151" width="16.28515625" style="271" customWidth="1"/>
    <col min="6152" max="6152" width="17.42578125" style="271" customWidth="1"/>
    <col min="6153" max="6400" width="11.7109375" style="271"/>
    <col min="6401" max="6401" width="6" style="271" customWidth="1"/>
    <col min="6402" max="6402" width="52.140625" style="271" customWidth="1"/>
    <col min="6403" max="6403" width="7.5703125" style="271" customWidth="1"/>
    <col min="6404" max="6404" width="6.42578125" style="271" customWidth="1"/>
    <col min="6405" max="6405" width="9.42578125" style="271" customWidth="1"/>
    <col min="6406" max="6406" width="12.28515625" style="271" customWidth="1"/>
    <col min="6407" max="6407" width="16.28515625" style="271" customWidth="1"/>
    <col min="6408" max="6408" width="17.42578125" style="271" customWidth="1"/>
    <col min="6409" max="6656" width="11.7109375" style="271"/>
    <col min="6657" max="6657" width="6" style="271" customWidth="1"/>
    <col min="6658" max="6658" width="52.140625" style="271" customWidth="1"/>
    <col min="6659" max="6659" width="7.5703125" style="271" customWidth="1"/>
    <col min="6660" max="6660" width="6.42578125" style="271" customWidth="1"/>
    <col min="6661" max="6661" width="9.42578125" style="271" customWidth="1"/>
    <col min="6662" max="6662" width="12.28515625" style="271" customWidth="1"/>
    <col min="6663" max="6663" width="16.28515625" style="271" customWidth="1"/>
    <col min="6664" max="6664" width="17.42578125" style="271" customWidth="1"/>
    <col min="6665" max="6912" width="11.7109375" style="271"/>
    <col min="6913" max="6913" width="6" style="271" customWidth="1"/>
    <col min="6914" max="6914" width="52.140625" style="271" customWidth="1"/>
    <col min="6915" max="6915" width="7.5703125" style="271" customWidth="1"/>
    <col min="6916" max="6916" width="6.42578125" style="271" customWidth="1"/>
    <col min="6917" max="6917" width="9.42578125" style="271" customWidth="1"/>
    <col min="6918" max="6918" width="12.28515625" style="271" customWidth="1"/>
    <col min="6919" max="6919" width="16.28515625" style="271" customWidth="1"/>
    <col min="6920" max="6920" width="17.42578125" style="271" customWidth="1"/>
    <col min="6921" max="7168" width="11.7109375" style="271"/>
    <col min="7169" max="7169" width="6" style="271" customWidth="1"/>
    <col min="7170" max="7170" width="52.140625" style="271" customWidth="1"/>
    <col min="7171" max="7171" width="7.5703125" style="271" customWidth="1"/>
    <col min="7172" max="7172" width="6.42578125" style="271" customWidth="1"/>
    <col min="7173" max="7173" width="9.42578125" style="271" customWidth="1"/>
    <col min="7174" max="7174" width="12.28515625" style="271" customWidth="1"/>
    <col min="7175" max="7175" width="16.28515625" style="271" customWidth="1"/>
    <col min="7176" max="7176" width="17.42578125" style="271" customWidth="1"/>
    <col min="7177" max="7424" width="11.7109375" style="271"/>
    <col min="7425" max="7425" width="6" style="271" customWidth="1"/>
    <col min="7426" max="7426" width="52.140625" style="271" customWidth="1"/>
    <col min="7427" max="7427" width="7.5703125" style="271" customWidth="1"/>
    <col min="7428" max="7428" width="6.42578125" style="271" customWidth="1"/>
    <col min="7429" max="7429" width="9.42578125" style="271" customWidth="1"/>
    <col min="7430" max="7430" width="12.28515625" style="271" customWidth="1"/>
    <col min="7431" max="7431" width="16.28515625" style="271" customWidth="1"/>
    <col min="7432" max="7432" width="17.42578125" style="271" customWidth="1"/>
    <col min="7433" max="7680" width="11.7109375" style="271"/>
    <col min="7681" max="7681" width="6" style="271" customWidth="1"/>
    <col min="7682" max="7682" width="52.140625" style="271" customWidth="1"/>
    <col min="7683" max="7683" width="7.5703125" style="271" customWidth="1"/>
    <col min="7684" max="7684" width="6.42578125" style="271" customWidth="1"/>
    <col min="7685" max="7685" width="9.42578125" style="271" customWidth="1"/>
    <col min="7686" max="7686" width="12.28515625" style="271" customWidth="1"/>
    <col min="7687" max="7687" width="16.28515625" style="271" customWidth="1"/>
    <col min="7688" max="7688" width="17.42578125" style="271" customWidth="1"/>
    <col min="7689" max="7936" width="11.7109375" style="271"/>
    <col min="7937" max="7937" width="6" style="271" customWidth="1"/>
    <col min="7938" max="7938" width="52.140625" style="271" customWidth="1"/>
    <col min="7939" max="7939" width="7.5703125" style="271" customWidth="1"/>
    <col min="7940" max="7940" width="6.42578125" style="271" customWidth="1"/>
    <col min="7941" max="7941" width="9.42578125" style="271" customWidth="1"/>
    <col min="7942" max="7942" width="12.28515625" style="271" customWidth="1"/>
    <col min="7943" max="7943" width="16.28515625" style="271" customWidth="1"/>
    <col min="7944" max="7944" width="17.42578125" style="271" customWidth="1"/>
    <col min="7945" max="8192" width="11.7109375" style="271"/>
    <col min="8193" max="8193" width="6" style="271" customWidth="1"/>
    <col min="8194" max="8194" width="52.140625" style="271" customWidth="1"/>
    <col min="8195" max="8195" width="7.5703125" style="271" customWidth="1"/>
    <col min="8196" max="8196" width="6.42578125" style="271" customWidth="1"/>
    <col min="8197" max="8197" width="9.42578125" style="271" customWidth="1"/>
    <col min="8198" max="8198" width="12.28515625" style="271" customWidth="1"/>
    <col min="8199" max="8199" width="16.28515625" style="271" customWidth="1"/>
    <col min="8200" max="8200" width="17.42578125" style="271" customWidth="1"/>
    <col min="8201" max="8448" width="11.7109375" style="271"/>
    <col min="8449" max="8449" width="6" style="271" customWidth="1"/>
    <col min="8450" max="8450" width="52.140625" style="271" customWidth="1"/>
    <col min="8451" max="8451" width="7.5703125" style="271" customWidth="1"/>
    <col min="8452" max="8452" width="6.42578125" style="271" customWidth="1"/>
    <col min="8453" max="8453" width="9.42578125" style="271" customWidth="1"/>
    <col min="8454" max="8454" width="12.28515625" style="271" customWidth="1"/>
    <col min="8455" max="8455" width="16.28515625" style="271" customWidth="1"/>
    <col min="8456" max="8456" width="17.42578125" style="271" customWidth="1"/>
    <col min="8457" max="8704" width="11.7109375" style="271"/>
    <col min="8705" max="8705" width="6" style="271" customWidth="1"/>
    <col min="8706" max="8706" width="52.140625" style="271" customWidth="1"/>
    <col min="8707" max="8707" width="7.5703125" style="271" customWidth="1"/>
    <col min="8708" max="8708" width="6.42578125" style="271" customWidth="1"/>
    <col min="8709" max="8709" width="9.42578125" style="271" customWidth="1"/>
    <col min="8710" max="8710" width="12.28515625" style="271" customWidth="1"/>
    <col min="8711" max="8711" width="16.28515625" style="271" customWidth="1"/>
    <col min="8712" max="8712" width="17.42578125" style="271" customWidth="1"/>
    <col min="8713" max="8960" width="11.7109375" style="271"/>
    <col min="8961" max="8961" width="6" style="271" customWidth="1"/>
    <col min="8962" max="8962" width="52.140625" style="271" customWidth="1"/>
    <col min="8963" max="8963" width="7.5703125" style="271" customWidth="1"/>
    <col min="8964" max="8964" width="6.42578125" style="271" customWidth="1"/>
    <col min="8965" max="8965" width="9.42578125" style="271" customWidth="1"/>
    <col min="8966" max="8966" width="12.28515625" style="271" customWidth="1"/>
    <col min="8967" max="8967" width="16.28515625" style="271" customWidth="1"/>
    <col min="8968" max="8968" width="17.42578125" style="271" customWidth="1"/>
    <col min="8969" max="9216" width="11.7109375" style="271"/>
    <col min="9217" max="9217" width="6" style="271" customWidth="1"/>
    <col min="9218" max="9218" width="52.140625" style="271" customWidth="1"/>
    <col min="9219" max="9219" width="7.5703125" style="271" customWidth="1"/>
    <col min="9220" max="9220" width="6.42578125" style="271" customWidth="1"/>
    <col min="9221" max="9221" width="9.42578125" style="271" customWidth="1"/>
    <col min="9222" max="9222" width="12.28515625" style="271" customWidth="1"/>
    <col min="9223" max="9223" width="16.28515625" style="271" customWidth="1"/>
    <col min="9224" max="9224" width="17.42578125" style="271" customWidth="1"/>
    <col min="9225" max="9472" width="11.7109375" style="271"/>
    <col min="9473" max="9473" width="6" style="271" customWidth="1"/>
    <col min="9474" max="9474" width="52.140625" style="271" customWidth="1"/>
    <col min="9475" max="9475" width="7.5703125" style="271" customWidth="1"/>
    <col min="9476" max="9476" width="6.42578125" style="271" customWidth="1"/>
    <col min="9477" max="9477" width="9.42578125" style="271" customWidth="1"/>
    <col min="9478" max="9478" width="12.28515625" style="271" customWidth="1"/>
    <col min="9479" max="9479" width="16.28515625" style="271" customWidth="1"/>
    <col min="9480" max="9480" width="17.42578125" style="271" customWidth="1"/>
    <col min="9481" max="9728" width="11.7109375" style="271"/>
    <col min="9729" max="9729" width="6" style="271" customWidth="1"/>
    <col min="9730" max="9730" width="52.140625" style="271" customWidth="1"/>
    <col min="9731" max="9731" width="7.5703125" style="271" customWidth="1"/>
    <col min="9732" max="9732" width="6.42578125" style="271" customWidth="1"/>
    <col min="9733" max="9733" width="9.42578125" style="271" customWidth="1"/>
    <col min="9734" max="9734" width="12.28515625" style="271" customWidth="1"/>
    <col min="9735" max="9735" width="16.28515625" style="271" customWidth="1"/>
    <col min="9736" max="9736" width="17.42578125" style="271" customWidth="1"/>
    <col min="9737" max="9984" width="11.7109375" style="271"/>
    <col min="9985" max="9985" width="6" style="271" customWidth="1"/>
    <col min="9986" max="9986" width="52.140625" style="271" customWidth="1"/>
    <col min="9987" max="9987" width="7.5703125" style="271" customWidth="1"/>
    <col min="9988" max="9988" width="6.42578125" style="271" customWidth="1"/>
    <col min="9989" max="9989" width="9.42578125" style="271" customWidth="1"/>
    <col min="9990" max="9990" width="12.28515625" style="271" customWidth="1"/>
    <col min="9991" max="9991" width="16.28515625" style="271" customWidth="1"/>
    <col min="9992" max="9992" width="17.42578125" style="271" customWidth="1"/>
    <col min="9993" max="10240" width="11.7109375" style="271"/>
    <col min="10241" max="10241" width="6" style="271" customWidth="1"/>
    <col min="10242" max="10242" width="52.140625" style="271" customWidth="1"/>
    <col min="10243" max="10243" width="7.5703125" style="271" customWidth="1"/>
    <col min="10244" max="10244" width="6.42578125" style="271" customWidth="1"/>
    <col min="10245" max="10245" width="9.42578125" style="271" customWidth="1"/>
    <col min="10246" max="10246" width="12.28515625" style="271" customWidth="1"/>
    <col min="10247" max="10247" width="16.28515625" style="271" customWidth="1"/>
    <col min="10248" max="10248" width="17.42578125" style="271" customWidth="1"/>
    <col min="10249" max="10496" width="11.7109375" style="271"/>
    <col min="10497" max="10497" width="6" style="271" customWidth="1"/>
    <col min="10498" max="10498" width="52.140625" style="271" customWidth="1"/>
    <col min="10499" max="10499" width="7.5703125" style="271" customWidth="1"/>
    <col min="10500" max="10500" width="6.42578125" style="271" customWidth="1"/>
    <col min="10501" max="10501" width="9.42578125" style="271" customWidth="1"/>
    <col min="10502" max="10502" width="12.28515625" style="271" customWidth="1"/>
    <col min="10503" max="10503" width="16.28515625" style="271" customWidth="1"/>
    <col min="10504" max="10504" width="17.42578125" style="271" customWidth="1"/>
    <col min="10505" max="10752" width="11.7109375" style="271"/>
    <col min="10753" max="10753" width="6" style="271" customWidth="1"/>
    <col min="10754" max="10754" width="52.140625" style="271" customWidth="1"/>
    <col min="10755" max="10755" width="7.5703125" style="271" customWidth="1"/>
    <col min="10756" max="10756" width="6.42578125" style="271" customWidth="1"/>
    <col min="10757" max="10757" width="9.42578125" style="271" customWidth="1"/>
    <col min="10758" max="10758" width="12.28515625" style="271" customWidth="1"/>
    <col min="10759" max="10759" width="16.28515625" style="271" customWidth="1"/>
    <col min="10760" max="10760" width="17.42578125" style="271" customWidth="1"/>
    <col min="10761" max="11008" width="11.7109375" style="271"/>
    <col min="11009" max="11009" width="6" style="271" customWidth="1"/>
    <col min="11010" max="11010" width="52.140625" style="271" customWidth="1"/>
    <col min="11011" max="11011" width="7.5703125" style="271" customWidth="1"/>
    <col min="11012" max="11012" width="6.42578125" style="271" customWidth="1"/>
    <col min="11013" max="11013" width="9.42578125" style="271" customWidth="1"/>
    <col min="11014" max="11014" width="12.28515625" style="271" customWidth="1"/>
    <col min="11015" max="11015" width="16.28515625" style="271" customWidth="1"/>
    <col min="11016" max="11016" width="17.42578125" style="271" customWidth="1"/>
    <col min="11017" max="11264" width="11.7109375" style="271"/>
    <col min="11265" max="11265" width="6" style="271" customWidth="1"/>
    <col min="11266" max="11266" width="52.140625" style="271" customWidth="1"/>
    <col min="11267" max="11267" width="7.5703125" style="271" customWidth="1"/>
    <col min="11268" max="11268" width="6.42578125" style="271" customWidth="1"/>
    <col min="11269" max="11269" width="9.42578125" style="271" customWidth="1"/>
    <col min="11270" max="11270" width="12.28515625" style="271" customWidth="1"/>
    <col min="11271" max="11271" width="16.28515625" style="271" customWidth="1"/>
    <col min="11272" max="11272" width="17.42578125" style="271" customWidth="1"/>
    <col min="11273" max="11520" width="11.7109375" style="271"/>
    <col min="11521" max="11521" width="6" style="271" customWidth="1"/>
    <col min="11522" max="11522" width="52.140625" style="271" customWidth="1"/>
    <col min="11523" max="11523" width="7.5703125" style="271" customWidth="1"/>
    <col min="11524" max="11524" width="6.42578125" style="271" customWidth="1"/>
    <col min="11525" max="11525" width="9.42578125" style="271" customWidth="1"/>
    <col min="11526" max="11526" width="12.28515625" style="271" customWidth="1"/>
    <col min="11527" max="11527" width="16.28515625" style="271" customWidth="1"/>
    <col min="11528" max="11528" width="17.42578125" style="271" customWidth="1"/>
    <col min="11529" max="11776" width="11.7109375" style="271"/>
    <col min="11777" max="11777" width="6" style="271" customWidth="1"/>
    <col min="11778" max="11778" width="52.140625" style="271" customWidth="1"/>
    <col min="11779" max="11779" width="7.5703125" style="271" customWidth="1"/>
    <col min="11780" max="11780" width="6.42578125" style="271" customWidth="1"/>
    <col min="11781" max="11781" width="9.42578125" style="271" customWidth="1"/>
    <col min="11782" max="11782" width="12.28515625" style="271" customWidth="1"/>
    <col min="11783" max="11783" width="16.28515625" style="271" customWidth="1"/>
    <col min="11784" max="11784" width="17.42578125" style="271" customWidth="1"/>
    <col min="11785" max="12032" width="11.7109375" style="271"/>
    <col min="12033" max="12033" width="6" style="271" customWidth="1"/>
    <col min="12034" max="12034" width="52.140625" style="271" customWidth="1"/>
    <col min="12035" max="12035" width="7.5703125" style="271" customWidth="1"/>
    <col min="12036" max="12036" width="6.42578125" style="271" customWidth="1"/>
    <col min="12037" max="12037" width="9.42578125" style="271" customWidth="1"/>
    <col min="12038" max="12038" width="12.28515625" style="271" customWidth="1"/>
    <col min="12039" max="12039" width="16.28515625" style="271" customWidth="1"/>
    <col min="12040" max="12040" width="17.42578125" style="271" customWidth="1"/>
    <col min="12041" max="12288" width="11.7109375" style="271"/>
    <col min="12289" max="12289" width="6" style="271" customWidth="1"/>
    <col min="12290" max="12290" width="52.140625" style="271" customWidth="1"/>
    <col min="12291" max="12291" width="7.5703125" style="271" customWidth="1"/>
    <col min="12292" max="12292" width="6.42578125" style="271" customWidth="1"/>
    <col min="12293" max="12293" width="9.42578125" style="271" customWidth="1"/>
    <col min="12294" max="12294" width="12.28515625" style="271" customWidth="1"/>
    <col min="12295" max="12295" width="16.28515625" style="271" customWidth="1"/>
    <col min="12296" max="12296" width="17.42578125" style="271" customWidth="1"/>
    <col min="12297" max="12544" width="11.7109375" style="271"/>
    <col min="12545" max="12545" width="6" style="271" customWidth="1"/>
    <col min="12546" max="12546" width="52.140625" style="271" customWidth="1"/>
    <col min="12547" max="12547" width="7.5703125" style="271" customWidth="1"/>
    <col min="12548" max="12548" width="6.42578125" style="271" customWidth="1"/>
    <col min="12549" max="12549" width="9.42578125" style="271" customWidth="1"/>
    <col min="12550" max="12550" width="12.28515625" style="271" customWidth="1"/>
    <col min="12551" max="12551" width="16.28515625" style="271" customWidth="1"/>
    <col min="12552" max="12552" width="17.42578125" style="271" customWidth="1"/>
    <col min="12553" max="12800" width="11.7109375" style="271"/>
    <col min="12801" max="12801" width="6" style="271" customWidth="1"/>
    <col min="12802" max="12802" width="52.140625" style="271" customWidth="1"/>
    <col min="12803" max="12803" width="7.5703125" style="271" customWidth="1"/>
    <col min="12804" max="12804" width="6.42578125" style="271" customWidth="1"/>
    <col min="12805" max="12805" width="9.42578125" style="271" customWidth="1"/>
    <col min="12806" max="12806" width="12.28515625" style="271" customWidth="1"/>
    <col min="12807" max="12807" width="16.28515625" style="271" customWidth="1"/>
    <col min="12808" max="12808" width="17.42578125" style="271" customWidth="1"/>
    <col min="12809" max="13056" width="11.7109375" style="271"/>
    <col min="13057" max="13057" width="6" style="271" customWidth="1"/>
    <col min="13058" max="13058" width="52.140625" style="271" customWidth="1"/>
    <col min="13059" max="13059" width="7.5703125" style="271" customWidth="1"/>
    <col min="13060" max="13060" width="6.42578125" style="271" customWidth="1"/>
    <col min="13061" max="13061" width="9.42578125" style="271" customWidth="1"/>
    <col min="13062" max="13062" width="12.28515625" style="271" customWidth="1"/>
    <col min="13063" max="13063" width="16.28515625" style="271" customWidth="1"/>
    <col min="13064" max="13064" width="17.42578125" style="271" customWidth="1"/>
    <col min="13065" max="13312" width="11.7109375" style="271"/>
    <col min="13313" max="13313" width="6" style="271" customWidth="1"/>
    <col min="13314" max="13314" width="52.140625" style="271" customWidth="1"/>
    <col min="13315" max="13315" width="7.5703125" style="271" customWidth="1"/>
    <col min="13316" max="13316" width="6.42578125" style="271" customWidth="1"/>
    <col min="13317" max="13317" width="9.42578125" style="271" customWidth="1"/>
    <col min="13318" max="13318" width="12.28515625" style="271" customWidth="1"/>
    <col min="13319" max="13319" width="16.28515625" style="271" customWidth="1"/>
    <col min="13320" max="13320" width="17.42578125" style="271" customWidth="1"/>
    <col min="13321" max="13568" width="11.7109375" style="271"/>
    <col min="13569" max="13569" width="6" style="271" customWidth="1"/>
    <col min="13570" max="13570" width="52.140625" style="271" customWidth="1"/>
    <col min="13571" max="13571" width="7.5703125" style="271" customWidth="1"/>
    <col min="13572" max="13572" width="6.42578125" style="271" customWidth="1"/>
    <col min="13573" max="13573" width="9.42578125" style="271" customWidth="1"/>
    <col min="13574" max="13574" width="12.28515625" style="271" customWidth="1"/>
    <col min="13575" max="13575" width="16.28515625" style="271" customWidth="1"/>
    <col min="13576" max="13576" width="17.42578125" style="271" customWidth="1"/>
    <col min="13577" max="13824" width="11.7109375" style="271"/>
    <col min="13825" max="13825" width="6" style="271" customWidth="1"/>
    <col min="13826" max="13826" width="52.140625" style="271" customWidth="1"/>
    <col min="13827" max="13827" width="7.5703125" style="271" customWidth="1"/>
    <col min="13828" max="13828" width="6.42578125" style="271" customWidth="1"/>
    <col min="13829" max="13829" width="9.42578125" style="271" customWidth="1"/>
    <col min="13830" max="13830" width="12.28515625" style="271" customWidth="1"/>
    <col min="13831" max="13831" width="16.28515625" style="271" customWidth="1"/>
    <col min="13832" max="13832" width="17.42578125" style="271" customWidth="1"/>
    <col min="13833" max="14080" width="11.7109375" style="271"/>
    <col min="14081" max="14081" width="6" style="271" customWidth="1"/>
    <col min="14082" max="14082" width="52.140625" style="271" customWidth="1"/>
    <col min="14083" max="14083" width="7.5703125" style="271" customWidth="1"/>
    <col min="14084" max="14084" width="6.42578125" style="271" customWidth="1"/>
    <col min="14085" max="14085" width="9.42578125" style="271" customWidth="1"/>
    <col min="14086" max="14086" width="12.28515625" style="271" customWidth="1"/>
    <col min="14087" max="14087" width="16.28515625" style="271" customWidth="1"/>
    <col min="14088" max="14088" width="17.42578125" style="271" customWidth="1"/>
    <col min="14089" max="14336" width="11.7109375" style="271"/>
    <col min="14337" max="14337" width="6" style="271" customWidth="1"/>
    <col min="14338" max="14338" width="52.140625" style="271" customWidth="1"/>
    <col min="14339" max="14339" width="7.5703125" style="271" customWidth="1"/>
    <col min="14340" max="14340" width="6.42578125" style="271" customWidth="1"/>
    <col min="14341" max="14341" width="9.42578125" style="271" customWidth="1"/>
    <col min="14342" max="14342" width="12.28515625" style="271" customWidth="1"/>
    <col min="14343" max="14343" width="16.28515625" style="271" customWidth="1"/>
    <col min="14344" max="14344" width="17.42578125" style="271" customWidth="1"/>
    <col min="14345" max="14592" width="11.7109375" style="271"/>
    <col min="14593" max="14593" width="6" style="271" customWidth="1"/>
    <col min="14594" max="14594" width="52.140625" style="271" customWidth="1"/>
    <col min="14595" max="14595" width="7.5703125" style="271" customWidth="1"/>
    <col min="14596" max="14596" width="6.42578125" style="271" customWidth="1"/>
    <col min="14597" max="14597" width="9.42578125" style="271" customWidth="1"/>
    <col min="14598" max="14598" width="12.28515625" style="271" customWidth="1"/>
    <col min="14599" max="14599" width="16.28515625" style="271" customWidth="1"/>
    <col min="14600" max="14600" width="17.42578125" style="271" customWidth="1"/>
    <col min="14601" max="14848" width="11.7109375" style="271"/>
    <col min="14849" max="14849" width="6" style="271" customWidth="1"/>
    <col min="14850" max="14850" width="52.140625" style="271" customWidth="1"/>
    <col min="14851" max="14851" width="7.5703125" style="271" customWidth="1"/>
    <col min="14852" max="14852" width="6.42578125" style="271" customWidth="1"/>
    <col min="14853" max="14853" width="9.42578125" style="271" customWidth="1"/>
    <col min="14854" max="14854" width="12.28515625" style="271" customWidth="1"/>
    <col min="14855" max="14855" width="16.28515625" style="271" customWidth="1"/>
    <col min="14856" max="14856" width="17.42578125" style="271" customWidth="1"/>
    <col min="14857" max="15104" width="11.7109375" style="271"/>
    <col min="15105" max="15105" width="6" style="271" customWidth="1"/>
    <col min="15106" max="15106" width="52.140625" style="271" customWidth="1"/>
    <col min="15107" max="15107" width="7.5703125" style="271" customWidth="1"/>
    <col min="15108" max="15108" width="6.42578125" style="271" customWidth="1"/>
    <col min="15109" max="15109" width="9.42578125" style="271" customWidth="1"/>
    <col min="15110" max="15110" width="12.28515625" style="271" customWidth="1"/>
    <col min="15111" max="15111" width="16.28515625" style="271" customWidth="1"/>
    <col min="15112" max="15112" width="17.42578125" style="271" customWidth="1"/>
    <col min="15113" max="15360" width="11.7109375" style="271"/>
    <col min="15361" max="15361" width="6" style="271" customWidth="1"/>
    <col min="15362" max="15362" width="52.140625" style="271" customWidth="1"/>
    <col min="15363" max="15363" width="7.5703125" style="271" customWidth="1"/>
    <col min="15364" max="15364" width="6.42578125" style="271" customWidth="1"/>
    <col min="15365" max="15365" width="9.42578125" style="271" customWidth="1"/>
    <col min="15366" max="15366" width="12.28515625" style="271" customWidth="1"/>
    <col min="15367" max="15367" width="16.28515625" style="271" customWidth="1"/>
    <col min="15368" max="15368" width="17.42578125" style="271" customWidth="1"/>
    <col min="15369" max="15616" width="11.7109375" style="271"/>
    <col min="15617" max="15617" width="6" style="271" customWidth="1"/>
    <col min="15618" max="15618" width="52.140625" style="271" customWidth="1"/>
    <col min="15619" max="15619" width="7.5703125" style="271" customWidth="1"/>
    <col min="15620" max="15620" width="6.42578125" style="271" customWidth="1"/>
    <col min="15621" max="15621" width="9.42578125" style="271" customWidth="1"/>
    <col min="15622" max="15622" width="12.28515625" style="271" customWidth="1"/>
    <col min="15623" max="15623" width="16.28515625" style="271" customWidth="1"/>
    <col min="15624" max="15624" width="17.42578125" style="271" customWidth="1"/>
    <col min="15625" max="15872" width="11.7109375" style="271"/>
    <col min="15873" max="15873" width="6" style="271" customWidth="1"/>
    <col min="15874" max="15874" width="52.140625" style="271" customWidth="1"/>
    <col min="15875" max="15875" width="7.5703125" style="271" customWidth="1"/>
    <col min="15876" max="15876" width="6.42578125" style="271" customWidth="1"/>
    <col min="15877" max="15877" width="9.42578125" style="271" customWidth="1"/>
    <col min="15878" max="15878" width="12.28515625" style="271" customWidth="1"/>
    <col min="15879" max="15879" width="16.28515625" style="271" customWidth="1"/>
    <col min="15880" max="15880" width="17.42578125" style="271" customWidth="1"/>
    <col min="15881" max="16128" width="11.7109375" style="271"/>
    <col min="16129" max="16129" width="6" style="271" customWidth="1"/>
    <col min="16130" max="16130" width="52.140625" style="271" customWidth="1"/>
    <col min="16131" max="16131" width="7.5703125" style="271" customWidth="1"/>
    <col min="16132" max="16132" width="6.42578125" style="271" customWidth="1"/>
    <col min="16133" max="16133" width="9.42578125" style="271" customWidth="1"/>
    <col min="16134" max="16134" width="12.28515625" style="271" customWidth="1"/>
    <col min="16135" max="16135" width="16.28515625" style="271" customWidth="1"/>
    <col min="16136" max="16136" width="17.42578125" style="271" customWidth="1"/>
    <col min="16137" max="16384" width="11.7109375" style="271"/>
  </cols>
  <sheetData>
    <row r="1" spans="1:256" s="435" customFormat="1" x14ac:dyDescent="0.2">
      <c r="A1" s="494" t="s">
        <v>341</v>
      </c>
      <c r="B1" s="436" t="s">
        <v>342</v>
      </c>
      <c r="C1" s="437" t="s">
        <v>343</v>
      </c>
      <c r="D1" s="435" t="s">
        <v>25</v>
      </c>
      <c r="E1" s="438" t="s">
        <v>344</v>
      </c>
      <c r="F1" s="439" t="s">
        <v>345</v>
      </c>
    </row>
    <row r="2" spans="1:256" x14ac:dyDescent="0.25">
      <c r="E2" s="620"/>
    </row>
    <row r="3" spans="1:256" s="269" customFormat="1" x14ac:dyDescent="0.25">
      <c r="A3" s="318">
        <f>'Rekapitulacija E'!A9</f>
        <v>3</v>
      </c>
      <c r="B3" s="319" t="s">
        <v>508</v>
      </c>
      <c r="C3" s="320"/>
      <c r="E3" s="621"/>
      <c r="F3" s="321"/>
      <c r="G3" s="322"/>
      <c r="H3" s="323"/>
      <c r="IU3" s="271"/>
      <c r="IV3" s="271"/>
    </row>
    <row r="4" spans="1:256" s="269" customFormat="1" x14ac:dyDescent="0.25">
      <c r="A4" s="318"/>
      <c r="B4" s="319" t="s">
        <v>408</v>
      </c>
      <c r="C4" s="320"/>
      <c r="E4" s="621"/>
      <c r="F4" s="321"/>
      <c r="G4" s="322"/>
      <c r="H4" s="323"/>
      <c r="IU4" s="271"/>
      <c r="IV4" s="271"/>
    </row>
    <row r="5" spans="1:256" s="269" customFormat="1" x14ac:dyDescent="0.25">
      <c r="A5" s="318"/>
      <c r="B5" s="319"/>
      <c r="C5" s="320"/>
      <c r="E5" s="621"/>
      <c r="F5" s="321"/>
      <c r="G5" s="322"/>
      <c r="H5" s="323"/>
      <c r="IU5" s="271"/>
      <c r="IV5" s="271"/>
    </row>
    <row r="6" spans="1:256" s="269" customFormat="1" x14ac:dyDescent="0.25">
      <c r="A6" s="324"/>
      <c r="B6" s="267"/>
      <c r="C6" s="325"/>
      <c r="E6" s="617"/>
      <c r="F6" s="264"/>
      <c r="G6" s="275"/>
      <c r="H6" s="326"/>
      <c r="IU6" s="271"/>
      <c r="IV6" s="271"/>
    </row>
    <row r="7" spans="1:256" s="269" customFormat="1" ht="51" x14ac:dyDescent="0.25">
      <c r="A7" s="233">
        <f>+$A$3+COUNT(A$6:A6)*0.01+0.01</f>
        <v>3.01</v>
      </c>
      <c r="B7" s="267" t="s">
        <v>509</v>
      </c>
      <c r="C7" s="327">
        <v>1</v>
      </c>
      <c r="D7" s="328" t="s">
        <v>33</v>
      </c>
      <c r="E7" s="617"/>
      <c r="F7" s="234">
        <f>C7*E7</f>
        <v>0</v>
      </c>
      <c r="G7" s="264"/>
      <c r="H7" s="326"/>
      <c r="IU7" s="271"/>
      <c r="IV7" s="271"/>
    </row>
    <row r="8" spans="1:256" s="269" customFormat="1" x14ac:dyDescent="0.25">
      <c r="A8" s="233"/>
      <c r="B8" s="329"/>
      <c r="C8" s="327"/>
      <c r="D8" s="330"/>
      <c r="E8" s="617"/>
      <c r="F8" s="234"/>
      <c r="G8" s="264"/>
      <c r="H8" s="326"/>
      <c r="IU8" s="271"/>
      <c r="IV8" s="271"/>
    </row>
    <row r="9" spans="1:256" s="269" customFormat="1" ht="76.5" x14ac:dyDescent="0.25">
      <c r="A9" s="233">
        <f>+$A$3+COUNT(A$6:A7)*0.01+0.01</f>
        <v>3.0199999999999996</v>
      </c>
      <c r="B9" s="267" t="s">
        <v>510</v>
      </c>
      <c r="C9" s="327">
        <v>1</v>
      </c>
      <c r="D9" s="328" t="s">
        <v>59</v>
      </c>
      <c r="E9" s="617"/>
      <c r="F9" s="234">
        <f>C9*E9</f>
        <v>0</v>
      </c>
      <c r="G9" s="264"/>
      <c r="H9" s="326"/>
      <c r="IU9" s="271"/>
      <c r="IV9" s="271"/>
    </row>
    <row r="10" spans="1:256" s="269" customFormat="1" x14ac:dyDescent="0.25">
      <c r="A10" s="233"/>
      <c r="B10" s="329"/>
      <c r="C10" s="327"/>
      <c r="D10" s="330"/>
      <c r="E10" s="617"/>
      <c r="F10" s="234"/>
      <c r="G10" s="264"/>
      <c r="H10" s="326"/>
      <c r="IU10" s="271"/>
      <c r="IV10" s="271"/>
    </row>
    <row r="11" spans="1:256" s="269" customFormat="1" x14ac:dyDescent="0.25">
      <c r="A11" s="233">
        <f>+$A$3+COUNT(A$6:A9)*0.01+0.01</f>
        <v>3.03</v>
      </c>
      <c r="B11" s="267" t="s">
        <v>511</v>
      </c>
      <c r="C11" s="327">
        <v>2</v>
      </c>
      <c r="D11" s="328" t="s">
        <v>59</v>
      </c>
      <c r="E11" s="617"/>
      <c r="F11" s="234">
        <f>C11*E11</f>
        <v>0</v>
      </c>
      <c r="G11" s="264"/>
      <c r="H11" s="326"/>
      <c r="IU11" s="271"/>
      <c r="IV11" s="271"/>
    </row>
    <row r="12" spans="1:256" s="269" customFormat="1" x14ac:dyDescent="0.25">
      <c r="A12" s="233"/>
      <c r="B12" s="329"/>
      <c r="C12" s="327"/>
      <c r="D12" s="330"/>
      <c r="E12" s="617"/>
      <c r="F12" s="234"/>
      <c r="G12" s="264"/>
      <c r="H12" s="326"/>
      <c r="IU12" s="271"/>
      <c r="IV12" s="271"/>
    </row>
    <row r="13" spans="1:256" s="269" customFormat="1" ht="89.25" x14ac:dyDescent="0.25">
      <c r="A13" s="233">
        <f>+$A$3+COUNT(A$6:A11)*0.01+0.01</f>
        <v>3.0399999999999996</v>
      </c>
      <c r="B13" s="267" t="s">
        <v>512</v>
      </c>
      <c r="C13" s="327">
        <v>1</v>
      </c>
      <c r="D13" s="328" t="s">
        <v>59</v>
      </c>
      <c r="E13" s="617"/>
      <c r="F13" s="234">
        <f>C13*E13</f>
        <v>0</v>
      </c>
      <c r="G13" s="264"/>
      <c r="H13" s="326"/>
      <c r="IU13" s="271"/>
      <c r="IV13" s="271"/>
    </row>
    <row r="14" spans="1:256" s="269" customFormat="1" x14ac:dyDescent="0.25">
      <c r="A14" s="233"/>
      <c r="B14" s="329"/>
      <c r="C14" s="327"/>
      <c r="D14" s="330"/>
      <c r="E14" s="617"/>
      <c r="F14" s="234"/>
      <c r="G14" s="264"/>
      <c r="H14" s="326"/>
      <c r="IU14" s="271"/>
      <c r="IV14" s="271"/>
    </row>
    <row r="15" spans="1:256" s="269" customFormat="1" ht="102" x14ac:dyDescent="0.25">
      <c r="A15" s="266">
        <f>+$A$3+COUNT(A$6:A14)*0.01+0.01</f>
        <v>3.05</v>
      </c>
      <c r="B15" s="267" t="s">
        <v>513</v>
      </c>
      <c r="C15" s="327">
        <v>1</v>
      </c>
      <c r="D15" s="328" t="s">
        <v>59</v>
      </c>
      <c r="E15" s="617"/>
      <c r="F15" s="234">
        <f>C15*E15</f>
        <v>0</v>
      </c>
      <c r="G15" s="275"/>
      <c r="H15" s="326"/>
      <c r="IU15" s="271"/>
      <c r="IV15" s="271"/>
    </row>
    <row r="16" spans="1:256" s="269" customFormat="1" x14ac:dyDescent="0.25">
      <c r="A16" s="266"/>
      <c r="B16" s="329"/>
      <c r="C16" s="327"/>
      <c r="D16" s="330"/>
      <c r="E16" s="617"/>
      <c r="F16" s="234"/>
      <c r="G16" s="275"/>
      <c r="H16" s="326"/>
      <c r="IU16" s="271"/>
      <c r="IV16" s="271"/>
    </row>
    <row r="17" spans="1:256" s="269" customFormat="1" ht="114.75" x14ac:dyDescent="0.25">
      <c r="A17" s="266">
        <f>+$A$3+COUNT(A$6:A15)*0.01+0.01</f>
        <v>3.0599999999999996</v>
      </c>
      <c r="B17" s="267" t="s">
        <v>514</v>
      </c>
      <c r="C17" s="327">
        <v>1</v>
      </c>
      <c r="D17" s="328" t="s">
        <v>59</v>
      </c>
      <c r="E17" s="617"/>
      <c r="F17" s="234">
        <f>C17*E17</f>
        <v>0</v>
      </c>
      <c r="G17" s="275"/>
      <c r="H17" s="326"/>
      <c r="IU17" s="271"/>
      <c r="IV17" s="271"/>
    </row>
    <row r="18" spans="1:256" s="269" customFormat="1" x14ac:dyDescent="0.25">
      <c r="A18" s="266"/>
      <c r="B18" s="329"/>
      <c r="C18" s="327"/>
      <c r="D18" s="330"/>
      <c r="E18" s="617"/>
      <c r="F18" s="234"/>
      <c r="G18" s="275"/>
      <c r="H18" s="326"/>
      <c r="IU18" s="271"/>
      <c r="IV18" s="271"/>
    </row>
    <row r="19" spans="1:256" s="269" customFormat="1" ht="102" x14ac:dyDescent="0.25">
      <c r="A19" s="266">
        <f>+$A$3+COUNT(A$6:A17)*0.01+0.01</f>
        <v>3.07</v>
      </c>
      <c r="B19" s="267" t="s">
        <v>515</v>
      </c>
      <c r="C19" s="327">
        <v>6</v>
      </c>
      <c r="D19" s="328" t="s">
        <v>59</v>
      </c>
      <c r="E19" s="617"/>
      <c r="F19" s="234">
        <f>C19*E19</f>
        <v>0</v>
      </c>
      <c r="G19" s="275"/>
      <c r="H19" s="326"/>
      <c r="IU19" s="271"/>
      <c r="IV19" s="271"/>
    </row>
    <row r="20" spans="1:256" s="269" customFormat="1" x14ac:dyDescent="0.25">
      <c r="A20" s="266"/>
      <c r="B20" s="329"/>
      <c r="C20" s="327"/>
      <c r="D20" s="330"/>
      <c r="E20" s="617"/>
      <c r="F20" s="234"/>
      <c r="G20" s="275"/>
      <c r="H20" s="326"/>
      <c r="IU20" s="271"/>
      <c r="IV20" s="271"/>
    </row>
    <row r="21" spans="1:256" s="269" customFormat="1" ht="102" x14ac:dyDescent="0.25">
      <c r="A21" s="266">
        <f>+$A$3+COUNT(A$6:A19)*0.01+0.01</f>
        <v>3.0799999999999996</v>
      </c>
      <c r="B21" s="267" t="s">
        <v>516</v>
      </c>
      <c r="C21" s="327">
        <v>2</v>
      </c>
      <c r="D21" s="328" t="s">
        <v>59</v>
      </c>
      <c r="E21" s="617"/>
      <c r="F21" s="234">
        <f>C21*E21</f>
        <v>0</v>
      </c>
      <c r="G21" s="264"/>
      <c r="H21" s="326"/>
      <c r="IU21" s="271"/>
      <c r="IV21" s="271"/>
    </row>
    <row r="22" spans="1:256" s="269" customFormat="1" x14ac:dyDescent="0.25">
      <c r="A22" s="266"/>
      <c r="B22" s="329"/>
      <c r="C22" s="327"/>
      <c r="D22" s="330"/>
      <c r="E22" s="617"/>
      <c r="F22" s="234"/>
      <c r="G22" s="275"/>
      <c r="H22" s="326"/>
      <c r="IU22" s="271"/>
      <c r="IV22" s="271"/>
    </row>
    <row r="23" spans="1:256" s="269" customFormat="1" ht="89.25" x14ac:dyDescent="0.25">
      <c r="A23" s="266">
        <f>+$A$3+COUNT(A$6:A21)*0.01+0.01</f>
        <v>3.09</v>
      </c>
      <c r="B23" s="267" t="s">
        <v>517</v>
      </c>
      <c r="C23" s="327">
        <v>1</v>
      </c>
      <c r="D23" s="328" t="s">
        <v>59</v>
      </c>
      <c r="E23" s="617"/>
      <c r="F23" s="234">
        <f>C23*E23</f>
        <v>0</v>
      </c>
      <c r="G23" s="275"/>
      <c r="H23" s="326"/>
      <c r="IU23" s="271"/>
      <c r="IV23" s="271"/>
    </row>
    <row r="24" spans="1:256" s="269" customFormat="1" x14ac:dyDescent="0.25">
      <c r="A24" s="266"/>
      <c r="B24" s="329"/>
      <c r="C24" s="327"/>
      <c r="D24" s="330"/>
      <c r="E24" s="617"/>
      <c r="F24" s="234"/>
      <c r="G24" s="275"/>
      <c r="H24" s="326"/>
      <c r="IU24" s="271"/>
      <c r="IV24" s="271"/>
    </row>
    <row r="25" spans="1:256" s="269" customFormat="1" ht="89.25" x14ac:dyDescent="0.25">
      <c r="A25" s="266">
        <f>+$A$3+COUNT(A$6:A23)*0.01+0.01</f>
        <v>3.0999999999999996</v>
      </c>
      <c r="B25" s="267" t="s">
        <v>518</v>
      </c>
      <c r="C25" s="327">
        <v>1</v>
      </c>
      <c r="D25" s="328" t="s">
        <v>59</v>
      </c>
      <c r="E25" s="617"/>
      <c r="F25" s="234">
        <f>C25*E25</f>
        <v>0</v>
      </c>
      <c r="G25" s="275"/>
      <c r="H25" s="326"/>
      <c r="IU25" s="271"/>
      <c r="IV25" s="271"/>
    </row>
    <row r="26" spans="1:256" s="269" customFormat="1" x14ac:dyDescent="0.25">
      <c r="A26" s="266"/>
      <c r="B26" s="329"/>
      <c r="C26" s="327"/>
      <c r="D26" s="330"/>
      <c r="E26" s="617"/>
      <c r="F26" s="234"/>
      <c r="G26" s="275"/>
      <c r="H26" s="326"/>
      <c r="IU26" s="271"/>
      <c r="IV26" s="271"/>
    </row>
    <row r="27" spans="1:256" s="269" customFormat="1" ht="25.5" x14ac:dyDescent="0.25">
      <c r="A27" s="266">
        <f>+$A$3+COUNT(A$6:A25)*0.01+0.01</f>
        <v>3.11</v>
      </c>
      <c r="B27" s="267" t="s">
        <v>519</v>
      </c>
      <c r="C27" s="327">
        <v>1</v>
      </c>
      <c r="D27" s="328" t="s">
        <v>59</v>
      </c>
      <c r="E27" s="617"/>
      <c r="F27" s="234">
        <f>C27*E27</f>
        <v>0</v>
      </c>
      <c r="G27" s="275"/>
      <c r="H27" s="326"/>
      <c r="IU27" s="271"/>
      <c r="IV27" s="271"/>
    </row>
    <row r="28" spans="1:256" s="269" customFormat="1" x14ac:dyDescent="0.25">
      <c r="A28" s="266"/>
      <c r="B28" s="267"/>
      <c r="C28" s="327"/>
      <c r="D28" s="328"/>
      <c r="E28" s="617"/>
      <c r="F28" s="234"/>
      <c r="G28" s="275"/>
      <c r="H28" s="326"/>
      <c r="IU28" s="271"/>
      <c r="IV28" s="271"/>
    </row>
    <row r="29" spans="1:256" s="269" customFormat="1" ht="38.25" x14ac:dyDescent="0.25">
      <c r="A29" s="266">
        <f>+$A$3+COUNT(A$6:A27)*0.01+0.01</f>
        <v>3.1199999999999997</v>
      </c>
      <c r="B29" s="267" t="s">
        <v>520</v>
      </c>
      <c r="C29" s="327">
        <v>1</v>
      </c>
      <c r="D29" s="328" t="s">
        <v>59</v>
      </c>
      <c r="E29" s="617"/>
      <c r="F29" s="234">
        <f>C29*E29</f>
        <v>0</v>
      </c>
      <c r="G29" s="275"/>
      <c r="H29" s="326"/>
      <c r="IU29" s="271"/>
      <c r="IV29" s="271"/>
    </row>
    <row r="30" spans="1:256" s="269" customFormat="1" x14ac:dyDescent="0.25">
      <c r="A30" s="266"/>
      <c r="B30" s="267"/>
      <c r="C30" s="327"/>
      <c r="D30" s="328"/>
      <c r="E30" s="617"/>
      <c r="F30" s="234"/>
      <c r="G30" s="275"/>
      <c r="H30" s="326"/>
      <c r="IU30" s="271"/>
      <c r="IV30" s="271"/>
    </row>
    <row r="31" spans="1:256" s="269" customFormat="1" x14ac:dyDescent="0.25">
      <c r="A31" s="266">
        <f>+$A$3+COUNT(A$6:A29)*0.01+0.01</f>
        <v>3.13</v>
      </c>
      <c r="B31" s="273" t="s">
        <v>521</v>
      </c>
      <c r="C31" s="327">
        <v>1</v>
      </c>
      <c r="D31" s="269" t="s">
        <v>33</v>
      </c>
      <c r="E31" s="617"/>
      <c r="F31" s="234">
        <f>C31*E31</f>
        <v>0</v>
      </c>
      <c r="G31" s="275"/>
      <c r="H31" s="326"/>
      <c r="IU31" s="271"/>
      <c r="IV31" s="271"/>
    </row>
    <row r="32" spans="1:256" s="269" customFormat="1" x14ac:dyDescent="0.25">
      <c r="A32" s="266"/>
      <c r="B32" s="267"/>
      <c r="C32" s="327"/>
      <c r="D32" s="328"/>
      <c r="E32" s="617"/>
      <c r="F32" s="234"/>
      <c r="G32" s="275"/>
      <c r="H32" s="326"/>
      <c r="IU32" s="271"/>
      <c r="IV32" s="271"/>
    </row>
    <row r="33" spans="1:256" s="269" customFormat="1" x14ac:dyDescent="0.25">
      <c r="A33" s="266">
        <f>+$A$3+COUNT(A$6:A31)*0.01+0.01</f>
        <v>3.1399999999999997</v>
      </c>
      <c r="B33" s="273" t="s">
        <v>522</v>
      </c>
      <c r="C33" s="327">
        <v>1</v>
      </c>
      <c r="D33" s="269" t="s">
        <v>33</v>
      </c>
      <c r="E33" s="617"/>
      <c r="F33" s="234">
        <f>C33*E33</f>
        <v>0</v>
      </c>
      <c r="G33" s="275"/>
      <c r="H33" s="326"/>
      <c r="IU33" s="271"/>
      <c r="IV33" s="271"/>
    </row>
    <row r="34" spans="1:256" s="269" customFormat="1" x14ac:dyDescent="0.25">
      <c r="A34" s="266"/>
      <c r="B34" s="267"/>
      <c r="C34" s="327"/>
      <c r="D34" s="328"/>
      <c r="E34" s="617"/>
      <c r="F34" s="234"/>
      <c r="G34" s="275"/>
      <c r="H34" s="326"/>
      <c r="IU34" s="271"/>
      <c r="IV34" s="271"/>
    </row>
    <row r="35" spans="1:256" s="269" customFormat="1" ht="25.5" x14ac:dyDescent="0.25">
      <c r="A35" s="266">
        <f>+$A$3+COUNT(A$6:A33)*0.01+0.01</f>
        <v>3.15</v>
      </c>
      <c r="B35" s="267" t="s">
        <v>523</v>
      </c>
      <c r="C35" s="327">
        <v>1</v>
      </c>
      <c r="D35" s="328" t="s">
        <v>33</v>
      </c>
      <c r="E35" s="617"/>
      <c r="F35" s="234">
        <f>C35*E35</f>
        <v>0</v>
      </c>
      <c r="G35" s="275"/>
      <c r="H35" s="326"/>
      <c r="IU35" s="271"/>
      <c r="IV35" s="271"/>
    </row>
    <row r="36" spans="1:256" s="269" customFormat="1" x14ac:dyDescent="0.25">
      <c r="A36" s="266"/>
      <c r="B36" s="267"/>
      <c r="C36" s="327"/>
      <c r="D36" s="328"/>
      <c r="E36" s="617"/>
      <c r="F36" s="234"/>
      <c r="G36" s="275"/>
      <c r="H36" s="326"/>
      <c r="IU36" s="271"/>
      <c r="IV36" s="271"/>
    </row>
    <row r="37" spans="1:256" s="269" customFormat="1" x14ac:dyDescent="0.25">
      <c r="A37" s="266">
        <f>+$A$3+COUNT(A$6:A36)*0.01+0.01</f>
        <v>3.1599999999999997</v>
      </c>
      <c r="B37" s="260" t="s">
        <v>524</v>
      </c>
      <c r="C37" s="331">
        <v>0.03</v>
      </c>
      <c r="D37" s="294"/>
      <c r="E37" s="622"/>
      <c r="F37" s="234">
        <f>SUM(F7:F29)*C37</f>
        <v>0</v>
      </c>
      <c r="G37" s="275"/>
      <c r="H37" s="326"/>
      <c r="IU37" s="271"/>
      <c r="IV37" s="271"/>
    </row>
    <row r="38" spans="1:256" s="269" customFormat="1" x14ac:dyDescent="0.25">
      <c r="A38" s="266"/>
      <c r="B38" s="273"/>
      <c r="C38" s="327"/>
      <c r="D38" s="330"/>
      <c r="E38" s="617"/>
      <c r="F38" s="234">
        <f>C38*E38</f>
        <v>0</v>
      </c>
      <c r="G38" s="275"/>
      <c r="H38" s="326"/>
      <c r="IU38" s="271"/>
      <c r="IV38" s="271"/>
    </row>
    <row r="39" spans="1:256" s="269" customFormat="1" x14ac:dyDescent="0.25">
      <c r="A39" s="266"/>
      <c r="B39" s="319" t="s">
        <v>525</v>
      </c>
      <c r="C39" s="327"/>
      <c r="D39" s="330"/>
      <c r="E39" s="617"/>
      <c r="F39" s="234">
        <f>C39*E39</f>
        <v>0</v>
      </c>
      <c r="G39" s="275"/>
      <c r="H39" s="326"/>
      <c r="IU39" s="271"/>
      <c r="IV39" s="271"/>
    </row>
    <row r="40" spans="1:256" s="269" customFormat="1" x14ac:dyDescent="0.25">
      <c r="A40" s="266"/>
      <c r="B40" s="319"/>
      <c r="C40" s="327"/>
      <c r="D40" s="330"/>
      <c r="E40" s="617"/>
      <c r="F40" s="234"/>
      <c r="G40" s="275"/>
      <c r="H40" s="326"/>
      <c r="IU40" s="271"/>
      <c r="IV40" s="271"/>
    </row>
    <row r="41" spans="1:256" s="269" customFormat="1" ht="25.5" x14ac:dyDescent="0.25">
      <c r="A41" s="266">
        <f>+$A$3+COUNT(A$6:A40)*0.01+0.01</f>
        <v>3.17</v>
      </c>
      <c r="B41" s="273" t="s">
        <v>526</v>
      </c>
      <c r="C41" s="327">
        <v>214</v>
      </c>
      <c r="D41" s="269" t="s">
        <v>386</v>
      </c>
      <c r="E41" s="617"/>
      <c r="F41" s="234">
        <f>C41*E41</f>
        <v>0</v>
      </c>
      <c r="G41" s="275"/>
      <c r="H41" s="326"/>
      <c r="IU41" s="271"/>
      <c r="IV41" s="271"/>
    </row>
    <row r="42" spans="1:256" s="269" customFormat="1" x14ac:dyDescent="0.25">
      <c r="A42" s="266"/>
      <c r="B42" s="273"/>
      <c r="C42" s="327"/>
      <c r="D42" s="332"/>
      <c r="E42" s="617"/>
      <c r="F42" s="234"/>
      <c r="G42" s="275"/>
      <c r="H42" s="326"/>
      <c r="IU42" s="271"/>
      <c r="IV42" s="271"/>
    </row>
    <row r="43" spans="1:256" s="269" customFormat="1" ht="26.25" thickBot="1" x14ac:dyDescent="0.3">
      <c r="A43" s="333">
        <f>+$A$3+COUNT(A$6:A42)*0.01+0.01</f>
        <v>3.1799999999999997</v>
      </c>
      <c r="B43" s="334" t="s">
        <v>527</v>
      </c>
      <c r="C43" s="335">
        <v>30</v>
      </c>
      <c r="D43" s="336" t="s">
        <v>386</v>
      </c>
      <c r="E43" s="623"/>
      <c r="F43" s="337">
        <f>C43*E43</f>
        <v>0</v>
      </c>
      <c r="G43" s="275"/>
      <c r="H43" s="326"/>
      <c r="IU43" s="271"/>
      <c r="IV43" s="271"/>
    </row>
    <row r="44" spans="1:256" s="269" customFormat="1" ht="13.5" thickTop="1" x14ac:dyDescent="0.25">
      <c r="A44" s="324"/>
      <c r="B44" s="319" t="s">
        <v>528</v>
      </c>
      <c r="C44" s="320"/>
      <c r="E44" s="617"/>
      <c r="F44" s="338">
        <f>SUM(F6:F43)</f>
        <v>0</v>
      </c>
      <c r="G44" s="275"/>
      <c r="H44" s="326"/>
      <c r="IU44" s="271"/>
      <c r="IV44" s="271"/>
    </row>
    <row r="45" spans="1:256" s="269" customFormat="1" x14ac:dyDescent="0.25">
      <c r="A45" s="324"/>
      <c r="B45" s="267"/>
      <c r="C45" s="325"/>
      <c r="E45" s="624"/>
      <c r="F45" s="264"/>
      <c r="G45" s="275"/>
      <c r="H45" s="326"/>
      <c r="IU45" s="271"/>
      <c r="IV45" s="271"/>
    </row>
    <row r="46" spans="1:256" x14ac:dyDescent="0.25">
      <c r="E46" s="620"/>
    </row>
  </sheetData>
  <sheetProtection algorithmName="SHA-512" hashValue="YAHHdeqtoFlKeOL+8x5+u9Gg01fBeNBEKM5YPWB0gnUvqd2dBqTJaSg4VBBhILFjBuClAOHtGYiNy4xmBNJOkw==" saltValue="A/PJ6mVs7O+c66aYH2p8jA==" spinCount="100000" sheet="1"/>
  <pageMargins left="0.78740157480314965" right="0.59055118110236227" top="1.0629921259842521" bottom="0.98425196850393704" header="0.31496062992125984" footer="0.39370078740157483"/>
  <pageSetup paperSize="9" scale="93" firstPageNumber="0" orientation="portrait" horizontalDpi="300" verticalDpi="300" r:id="rId1"/>
  <headerFooter alignWithMargins="0">
    <oddHeader>&amp;L&amp;G</oddHeader>
    <oddFooter>&amp;L&amp;8Dokument: &amp;F&amp;C&amp;"Calibri,Regular"&amp;9Stran: &amp;P/&amp;N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IV14"/>
  <sheetViews>
    <sheetView view="pageBreakPreview" zoomScale="120" zoomScaleNormal="120" zoomScaleSheetLayoutView="120" workbookViewId="0">
      <selection activeCell="B6" sqref="B6"/>
    </sheetView>
  </sheetViews>
  <sheetFormatPr defaultRowHeight="12.75" x14ac:dyDescent="0.2"/>
  <cols>
    <col min="1" max="1" width="4.85546875" style="440" customWidth="1"/>
    <col min="2" max="2" width="52.140625" style="444" customWidth="1"/>
    <col min="3" max="3" width="10.28515625" style="498" customWidth="1"/>
    <col min="4" max="4" width="17.85546875" style="440" customWidth="1"/>
    <col min="5" max="5" width="23.5703125" style="440" customWidth="1"/>
    <col min="6" max="16384" width="9.140625" style="440"/>
  </cols>
  <sheetData>
    <row r="1" spans="1:256" s="435" customFormat="1" x14ac:dyDescent="0.2">
      <c r="A1" s="435" t="s">
        <v>341</v>
      </c>
      <c r="B1" s="436" t="s">
        <v>342</v>
      </c>
      <c r="C1" s="464" t="s">
        <v>345</v>
      </c>
      <c r="D1" s="438"/>
      <c r="E1" s="439"/>
    </row>
    <row r="2" spans="1:256" x14ac:dyDescent="0.2">
      <c r="A2" s="344"/>
      <c r="B2" s="345"/>
      <c r="C2" s="346"/>
      <c r="D2" s="326"/>
    </row>
    <row r="3" spans="1:256" x14ac:dyDescent="0.2">
      <c r="A3" s="347"/>
      <c r="B3" s="348" t="s">
        <v>529</v>
      </c>
      <c r="C3" s="349"/>
      <c r="D3" s="350"/>
    </row>
    <row r="4" spans="1:256" x14ac:dyDescent="0.2">
      <c r="A4" s="347"/>
      <c r="B4" s="351"/>
      <c r="C4" s="346"/>
      <c r="D4" s="350"/>
    </row>
    <row r="5" spans="1:256" x14ac:dyDescent="0.2">
      <c r="A5" s="246">
        <v>1</v>
      </c>
      <c r="B5" s="351" t="s">
        <v>530</v>
      </c>
      <c r="C5" s="265">
        <f>Svetila!F98</f>
        <v>0</v>
      </c>
      <c r="D5" s="350"/>
    </row>
    <row r="6" spans="1:256" x14ac:dyDescent="0.2">
      <c r="A6" s="347"/>
      <c r="B6" s="351"/>
      <c r="C6" s="265"/>
      <c r="D6" s="350"/>
    </row>
    <row r="7" spans="1:256" x14ac:dyDescent="0.2">
      <c r="A7" s="246">
        <f>1+A5</f>
        <v>2</v>
      </c>
      <c r="B7" s="351" t="s">
        <v>407</v>
      </c>
      <c r="C7" s="265">
        <f>Energetika!F132</f>
        <v>0</v>
      </c>
      <c r="D7" s="350"/>
    </row>
    <row r="8" spans="1:256" s="467" customFormat="1" x14ac:dyDescent="0.2">
      <c r="A8" s="495"/>
      <c r="B8" s="496"/>
      <c r="C8" s="265"/>
      <c r="D8" s="448"/>
      <c r="E8" s="448"/>
      <c r="F8" s="497"/>
      <c r="G8" s="497"/>
      <c r="IU8" s="440"/>
      <c r="IV8" s="440"/>
    </row>
    <row r="9" spans="1:256" s="467" customFormat="1" x14ac:dyDescent="0.2">
      <c r="A9" s="246">
        <f>1+A7</f>
        <v>3</v>
      </c>
      <c r="B9" s="496" t="s">
        <v>508</v>
      </c>
      <c r="C9" s="265">
        <f>'Protivlomni sistem'!F44</f>
        <v>0</v>
      </c>
      <c r="D9" s="448"/>
      <c r="E9" s="448"/>
      <c r="F9" s="497"/>
      <c r="G9" s="497"/>
      <c r="IU9" s="440"/>
      <c r="IV9" s="440"/>
    </row>
    <row r="10" spans="1:256" s="467" customFormat="1" x14ac:dyDescent="0.2">
      <c r="A10" s="495"/>
      <c r="B10" s="352"/>
      <c r="C10" s="265"/>
      <c r="D10" s="448"/>
      <c r="E10" s="448"/>
      <c r="F10" s="497"/>
      <c r="G10" s="497"/>
      <c r="IU10" s="440"/>
      <c r="IV10" s="440"/>
    </row>
    <row r="11" spans="1:256" x14ac:dyDescent="0.2">
      <c r="A11" s="353"/>
      <c r="B11" s="354" t="s">
        <v>531</v>
      </c>
      <c r="C11" s="317">
        <f>SUM(C5:C10)</f>
        <v>0</v>
      </c>
      <c r="D11" s="317"/>
      <c r="E11" s="317"/>
    </row>
    <row r="12" spans="1:256" x14ac:dyDescent="0.2">
      <c r="A12" s="355"/>
      <c r="B12" s="354" t="s">
        <v>532</v>
      </c>
      <c r="C12" s="265">
        <f>C11*0.22</f>
        <v>0</v>
      </c>
      <c r="D12" s="265"/>
      <c r="E12" s="265"/>
    </row>
    <row r="13" spans="1:256" x14ac:dyDescent="0.2">
      <c r="A13" s="356"/>
      <c r="B13" s="354" t="s">
        <v>533</v>
      </c>
      <c r="C13" s="317">
        <f>SUM(C11:C12)</f>
        <v>0</v>
      </c>
      <c r="D13" s="317"/>
      <c r="E13" s="265"/>
    </row>
    <row r="14" spans="1:256" x14ac:dyDescent="0.2">
      <c r="A14" s="344"/>
      <c r="B14" s="345"/>
      <c r="C14" s="346"/>
      <c r="D14" s="344"/>
    </row>
  </sheetData>
  <sheetProtection algorithmName="SHA-512" hashValue="mTcmMnXiEg6Z98rgfThGsL4r4gxReIP8aYThNGOW5ac8eBr8WXerRcQZsRHWvZcfzXlkmTYxKy5+RLzDKA6OGw==" saltValue="etWBT8kHKOCKiy3MsFIF5w==" spinCount="100000" sheet="1"/>
  <pageMargins left="0.78740157480314965" right="0.59055118110236227" top="1.0629921259842521" bottom="0.98425196850393704" header="0.31496062992125984" footer="0.39370078740157483"/>
  <pageSetup paperSize="9" firstPageNumber="0" orientation="portrait" horizontalDpi="300" verticalDpi="300" r:id="rId1"/>
  <headerFooter alignWithMargins="0">
    <oddHeader>&amp;L&amp;G</oddHeader>
    <oddFooter>&amp;L&amp;8Dokument: &amp;F&amp;C&amp;"Calibri,Regular"&amp;9Stran: &amp;P/&amp;N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40</vt:i4>
      </vt:variant>
    </vt:vector>
  </HeadingPairs>
  <TitlesOfParts>
    <vt:vector size="64" baseType="lpstr">
      <vt:lpstr>1. stran</vt:lpstr>
      <vt:lpstr>Uvod</vt:lpstr>
      <vt:lpstr>Skupna rekapitulacija</vt:lpstr>
      <vt:lpstr>Rekapitulacija GO del</vt:lpstr>
      <vt:lpstr>A|Pripravljalna d.</vt:lpstr>
      <vt:lpstr>A|Rušitvena d.</vt:lpstr>
      <vt:lpstr>A|Zemeljska d.</vt:lpstr>
      <vt:lpstr>A|Betonska d.</vt:lpstr>
      <vt:lpstr>A|Opaž-tesarska d.</vt:lpstr>
      <vt:lpstr>A|Zidarska d.</vt:lpstr>
      <vt:lpstr>B|Ključavničarska d.</vt:lpstr>
      <vt:lpstr>B|Mizarska d.</vt:lpstr>
      <vt:lpstr>B|Estrih</vt:lpstr>
      <vt:lpstr>B|Tlakarska d.</vt:lpstr>
      <vt:lpstr>B|Keramičarska d.</vt:lpstr>
      <vt:lpstr>B|Slikopleskarska d.</vt:lpstr>
      <vt:lpstr>B|Montažerska d.</vt:lpstr>
      <vt:lpstr>C|Notrana oprema</vt:lpstr>
      <vt:lpstr>POPIS STROJNE PZI</vt:lpstr>
      <vt:lpstr>1. stran </vt:lpstr>
      <vt:lpstr>Svetila</vt:lpstr>
      <vt:lpstr>Energetika</vt:lpstr>
      <vt:lpstr>Protivlomni sistem</vt:lpstr>
      <vt:lpstr>Rekapitulacija E</vt:lpstr>
      <vt:lpstr>'A|Betonska d.'!Excel_BuiltIn_Print_Area_3_1</vt:lpstr>
      <vt:lpstr>'A|Opaž-tesarska d.'!Excel_BuiltIn_Print_Area_3_1</vt:lpstr>
      <vt:lpstr>'A|Pripravljalna d.'!Excel_BuiltIn_Print_Area_3_1</vt:lpstr>
      <vt:lpstr>'A|Rušitvena d.'!Excel_BuiltIn_Print_Area_3_1</vt:lpstr>
      <vt:lpstr>'A|Zemeljska d.'!Excel_BuiltIn_Print_Area_3_1</vt:lpstr>
      <vt:lpstr>'C|Notrana oprema'!Excel_BuiltIn_Print_Area_3_1</vt:lpstr>
      <vt:lpstr>'A|Pripravljalna d.'!Excel_BuiltIn_Print_Area_3_1_1</vt:lpstr>
      <vt:lpstr>'A|Rušitvena d.'!Excel_BuiltIn_Print_Area_3_1_1</vt:lpstr>
      <vt:lpstr>'C|Notrana oprema'!Excel_BuiltIn_Print_Area_3_1_1</vt:lpstr>
      <vt:lpstr>'A|Pripravljalna d.'!Excel_BuiltIn_Print_Area_3_1_1_1</vt:lpstr>
      <vt:lpstr>'A|Rušitvena d.'!Excel_BuiltIn_Print_Area_3_1_1_1</vt:lpstr>
      <vt:lpstr>'C|Notrana oprema'!Excel_BuiltIn_Print_Area_3_1_1_1</vt:lpstr>
      <vt:lpstr>'1. stran'!Področje_tiskanja</vt:lpstr>
      <vt:lpstr>'1. stran '!Področje_tiskanja</vt:lpstr>
      <vt:lpstr>'A|Betonska d.'!Področje_tiskanja</vt:lpstr>
      <vt:lpstr>'A|Opaž-tesarska d.'!Področje_tiskanja</vt:lpstr>
      <vt:lpstr>'A|Pripravljalna d.'!Področje_tiskanja</vt:lpstr>
      <vt:lpstr>'A|Rušitvena d.'!Področje_tiskanja</vt:lpstr>
      <vt:lpstr>'A|Zemeljska d.'!Področje_tiskanja</vt:lpstr>
      <vt:lpstr>'A|Zidarska d.'!Področje_tiskanja</vt:lpstr>
      <vt:lpstr>'B|Estrih'!Področje_tiskanja</vt:lpstr>
      <vt:lpstr>'B|Keramičarska d.'!Področje_tiskanja</vt:lpstr>
      <vt:lpstr>'B|Ključavničarska d.'!Področje_tiskanja</vt:lpstr>
      <vt:lpstr>'B|Mizarska d.'!Področje_tiskanja</vt:lpstr>
      <vt:lpstr>'B|Montažerska d.'!Področje_tiskanja</vt:lpstr>
      <vt:lpstr>'B|Slikopleskarska d.'!Področje_tiskanja</vt:lpstr>
      <vt:lpstr>'B|Tlakarska d.'!Področje_tiskanja</vt:lpstr>
      <vt:lpstr>'C|Notrana oprema'!Področje_tiskanja</vt:lpstr>
      <vt:lpstr>Energetika!Področje_tiskanja</vt:lpstr>
      <vt:lpstr>'POPIS STROJNE PZI'!Področje_tiskanja</vt:lpstr>
      <vt:lpstr>'Protivlomni sistem'!Področje_tiskanja</vt:lpstr>
      <vt:lpstr>'Rekapitulacija E'!Področje_tiskanja</vt:lpstr>
      <vt:lpstr>'Rekapitulacija GO del'!Področje_tiskanja</vt:lpstr>
      <vt:lpstr>'Skupna rekapitulacija'!Področje_tiskanja</vt:lpstr>
      <vt:lpstr>Svetila!Področje_tiskanja</vt:lpstr>
      <vt:lpstr>Uvod!Področje_tiskanja</vt:lpstr>
      <vt:lpstr>Energetika!Tiskanje_naslovov</vt:lpstr>
      <vt:lpstr>'Protivlomni sistem'!Tiskanje_naslovov</vt:lpstr>
      <vt:lpstr>'Rekapitulacija E'!Tiskanje_naslovov</vt:lpstr>
      <vt:lpstr>Svetila!Tiskanje_naslovov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Komunala</cp:lastModifiedBy>
  <cp:lastPrinted>2026-06-17T13:14:03Z</cp:lastPrinted>
  <dcterms:created xsi:type="dcterms:W3CDTF">2011-09-10T16:03:06Z</dcterms:created>
  <dcterms:modified xsi:type="dcterms:W3CDTF">2026-06-18T08:14:27Z</dcterms:modified>
</cp:coreProperties>
</file>